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6F786E4E-5610-426C-AEC9-D2AF73510486}" xr6:coauthVersionLast="47" xr6:coauthVersionMax="47" xr10:uidLastSave="{00000000-0000-0000-0000-000000000000}"/>
  <bookViews>
    <workbookView xWindow="735" yWindow="15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<sst xmlns="http://schemas.openxmlformats.org/spreadsheetml/2006/main" count="107" uniqueCount="86">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</sst>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1.2668203073640651</c:v>
                </c:pt>
                <c:pt idx="1">
                  <c:v>5.3984279100525945E-2</c:v>
                </c:pt>
                <c:pt idx="2">
                  <c:v>-1.1731619609395407</c:v>
                </c:pt>
                <c:pt idx="3">
                  <c:v>-2.0092542139997609</c:v>
                </c:pt>
                <c:pt idx="4">
                  <c:v>-1.2090658843562792</c:v>
                </c:pt>
                <c:pt idx="5">
                  <c:v>0.8819070911932908</c:v>
                </c:pt>
                <c:pt idx="6">
                  <c:v>1.9361739786976861</c:v>
                </c:pt>
                <c:pt idx="7">
                  <c:v>2.6406824065998897</c:v>
                </c:pt>
                <c:pt idx="8">
                  <c:v>1.2668203073640647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0.78907196794805634</c:v>
                </c:pt>
                <c:pt idx="1">
                  <c:v>1.659259283659575</c:v>
                </c:pt>
                <c:pt idx="2">
                  <c:v>0.81490396063518133</c:v>
                </c:pt>
                <c:pt idx="3">
                  <c:v>-0.30108601593427253</c:v>
                </c:pt>
                <c:pt idx="4">
                  <c:v>-1.5633423915645601</c:v>
                </c:pt>
                <c:pt idx="5">
                  <c:v>-2.8513204092305271</c:v>
                </c:pt>
                <c:pt idx="6">
                  <c:v>-2.2415653959232511</c:v>
                </c:pt>
                <c:pt idx="7">
                  <c:v>-1.1802547839385955</c:v>
                </c:pt>
                <c:pt idx="8">
                  <c:v>0.7890719679480569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0.52565878919696696</c:v>
                </c:pt>
                <c:pt idx="1">
                  <c:v>0.5403699660617447</c:v>
                </c:pt>
                <c:pt idx="2">
                  <c:v>-0.45938179586412231</c:v>
                </c:pt>
                <c:pt idx="3">
                  <c:v>-0.47409297272890005</c:v>
                </c:pt>
                <c:pt idx="4">
                  <c:v>0.52565878919696696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-0.93678337258011968</c:v>
                </c:pt>
                <c:pt idx="1">
                  <c:v>3.767288138213537E-2</c:v>
                </c:pt>
                <c:pt idx="2">
                  <c:v>4.8257212480969452E-2</c:v>
                </c:pt>
                <c:pt idx="3">
                  <c:v>-0.92619904148128562</c:v>
                </c:pt>
                <c:pt idx="4">
                  <c:v>-0.93678337258011968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0.5403699660617447</c:v>
                </c:pt>
                <c:pt idx="1">
                  <c:v>1.2668203073640651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3.767288138213537E-2</c:v>
                </c:pt>
                <c:pt idx="1">
                  <c:v>0.78907196794805634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-0.45938179586412231</c:v>
                </c:pt>
                <c:pt idx="1">
                  <c:v>-1.1731619609395407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4.8257212480969452E-2</c:v>
                </c:pt>
                <c:pt idx="1">
                  <c:v>0.81490396063518133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-0.47409297272890005</c:v>
                </c:pt>
                <c:pt idx="1">
                  <c:v>-1.2090658843562792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-0.92619904148128562</c:v>
                </c:pt>
                <c:pt idx="1">
                  <c:v>-1.5633423915645601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0.52565878919696696</c:v>
                </c:pt>
                <c:pt idx="1">
                  <c:v>1.9361739786976861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-0.93678337258011968</c:v>
                </c:pt>
                <c:pt idx="1">
                  <c:v>-2.2415653959232511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-1.2090658843562792</c:v>
                </c:pt>
                <c:pt idx="1">
                  <c:v>-1.4087889316226097</c:v>
                </c:pt>
                <c:pt idx="2">
                  <c:v>-0.92810070994584004</c:v>
                </c:pt>
                <c:pt idx="3">
                  <c:v>0.85629286311236297</c:v>
                </c:pt>
                <c:pt idx="4">
                  <c:v>0.88190709119329058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-1.5633423915645601</c:v>
                </c:pt>
                <c:pt idx="1">
                  <c:v>-1.5083987231804172</c:v>
                </c:pt>
                <c:pt idx="2">
                  <c:v>-1.8422952768680021</c:v>
                </c:pt>
                <c:pt idx="3">
                  <c:v>-2.914197427531481</c:v>
                </c:pt>
                <c:pt idx="4">
                  <c:v>-2.8513204092305271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-1.4087889316226097</c:v>
                </c:pt>
                <c:pt idx="1">
                  <c:v>-1.9131412950069293</c:v>
                </c:pt>
                <c:pt idx="2">
                  <c:v>-2.4399822683036061</c:v>
                </c:pt>
                <c:pt idx="3">
                  <c:v>-2.0092542139997609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-1.5083987231804172</c:v>
                </c:pt>
                <c:pt idx="1">
                  <c:v>-0.85725469180691294</c:v>
                </c:pt>
                <c:pt idx="2">
                  <c:v>2.5831992687125549E-2</c:v>
                </c:pt>
                <c:pt idx="3">
                  <c:v>-0.30108601593427231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-2.4399822683036061</c:v>
                </c:pt>
                <c:pt idx="1">
                  <c:v>-1.8866503618169785</c:v>
                </c:pt>
                <c:pt idx="2">
                  <c:v>-1.3675868215678813</c:v>
                </c:pt>
                <c:pt idx="3">
                  <c:v>-1.1731619609395409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2.5831992687125549E-2</c:v>
                </c:pt>
                <c:pt idx="1">
                  <c:v>0.89748293098994592</c:v>
                </c:pt>
                <c:pt idx="2">
                  <c:v>1.2207951535786967</c:v>
                </c:pt>
                <c:pt idx="3">
                  <c:v>0.81490396063518189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-1.3675868215678813</c:v>
                </c:pt>
                <c:pt idx="1">
                  <c:v>-0.8721874230263339</c:v>
                </c:pt>
                <c:pt idx="2">
                  <c:v>3.5903923416737982E-2</c:v>
                </c:pt>
                <c:pt idx="3">
                  <c:v>5.3984279100525723E-2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1.2207951535786967</c:v>
                </c:pt>
                <c:pt idx="1">
                  <c:v>1.8613548538533669</c:v>
                </c:pt>
                <c:pt idx="2">
                  <c:v>2.3782463521997421</c:v>
                </c:pt>
                <c:pt idx="3">
                  <c:v>1.659259283659575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-0.8721874230263339</c:v>
                </c:pt>
                <c:pt idx="1">
                  <c:v>-1.3912509632754311</c:v>
                </c:pt>
                <c:pt idx="2">
                  <c:v>-1.8866503618169785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1.8613548538533669</c:v>
                </c:pt>
                <c:pt idx="1">
                  <c:v>1.538042631264616</c:v>
                </c:pt>
                <c:pt idx="2">
                  <c:v>0.89748293098994592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3.5903923416738648E-2</c:v>
                </c:pt>
                <c:pt idx="1">
                  <c:v>0.92810070994584004</c:v>
                </c:pt>
                <c:pt idx="2">
                  <c:v>1.4324530733301597</c:v>
                </c:pt>
                <c:pt idx="3">
                  <c:v>1.2668203073640651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2.3782463521997426</c:v>
                </c:pt>
                <c:pt idx="1">
                  <c:v>1.8422952768680028</c:v>
                </c:pt>
                <c:pt idx="2">
                  <c:v>1.1911512454944986</c:v>
                </c:pt>
                <c:pt idx="3">
                  <c:v>0.78907196794805678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1.4324530733301597</c:v>
                </c:pt>
                <c:pt idx="1">
                  <c:v>1.9131412950069295</c:v>
                </c:pt>
                <c:pt idx="2">
                  <c:v>1.4087889316226097</c:v>
                </c:pt>
                <c:pt idx="3">
                  <c:v>0.92810070994584004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1.1911512454944986</c:v>
                </c:pt>
                <c:pt idx="1">
                  <c:v>0.85725469180691372</c:v>
                </c:pt>
                <c:pt idx="2">
                  <c:v>1.5083987231804181</c:v>
                </c:pt>
                <c:pt idx="3">
                  <c:v>1.8422952768680028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1.9131412950069295</c:v>
                </c:pt>
                <c:pt idx="1">
                  <c:v>2.9668232416002827</c:v>
                </c:pt>
                <c:pt idx="2">
                  <c:v>2.6406824065998902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0.85725469180691372</c:v>
                </c:pt>
                <c:pt idx="1">
                  <c:v>-0.90891867718116326</c:v>
                </c:pt>
                <c:pt idx="2">
                  <c:v>-1.1802547839385953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2.9668232416002827</c:v>
                </c:pt>
                <c:pt idx="1">
                  <c:v>2.5518243117353121</c:v>
                </c:pt>
                <c:pt idx="2">
                  <c:v>2.0564249131937644</c:v>
                </c:pt>
                <c:pt idx="3">
                  <c:v>1.9361739786976866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-0.90891867718116326</c:v>
                </c:pt>
                <c:pt idx="1">
                  <c:v>-1.5626568809082779</c:v>
                </c:pt>
                <c:pt idx="2">
                  <c:v>-2.2032165811829483</c:v>
                </c:pt>
                <c:pt idx="3">
                  <c:v>-2.2415653959232507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2.0564249131937644</c:v>
                </c:pt>
                <c:pt idx="1">
                  <c:v>1.5373613729446673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-2.2032165811829483</c:v>
                </c:pt>
                <c:pt idx="1">
                  <c:v>-2.5265288037716989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1.5373613729446673</c:v>
                </c:pt>
                <c:pt idx="1">
                  <c:v>0.85629286311236319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-2.5265288037716989</c:v>
                </c:pt>
                <c:pt idx="1">
                  <c:v>-2.9141974275314801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-1.9131412950069293</c:v>
                      </c:pt>
                      <c:pt idx="1">
                        <c:v>-1.4324530733301597</c:v>
                      </c:pt>
                      <c:pt idx="2">
                        <c:v>-0.92810070994584004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-0.85725469180691294</c:v>
                      </c:pt>
                      <c:pt idx="1">
                        <c:v>-1.1911512454944977</c:v>
                      </c:pt>
                      <c:pt idx="2">
                        <c:v>-1.8422952768680021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-1.4324530733301597</c:v>
                      </c:pt>
                      <c:pt idx="1">
                        <c:v>-1.2668203073640649</c:v>
                      </c:pt>
                      <c:pt idx="2">
                        <c:v>-2.0573828998395824</c:v>
                      </c:pt>
                      <c:pt idx="3">
                        <c:v>-2.4399822683036061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-1.1911512454944977</c:v>
                      </c:pt>
                      <c:pt idx="1">
                        <c:v>-0.78907196794805601</c:v>
                      </c:pt>
                      <c:pt idx="2">
                        <c:v>0.34413933707948163</c:v>
                      </c:pt>
                      <c:pt idx="3">
                        <c:v>2.5831992687125549E-2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0.85629286311236297</c:v>
                      </c:pt>
                      <c:pt idx="1">
                        <c:v>0.83821250742857534</c:v>
                      </c:pt>
                      <c:pt idx="2">
                        <c:v>-1.2668203073640649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-2.914197427531481</c:v>
                      </c:pt>
                      <c:pt idx="1">
                        <c:v>-2.1952103589913139</c:v>
                      </c:pt>
                      <c:pt idx="2">
                        <c:v>-0.78907196794805601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-2.0573828998395824</c:v>
                      </c:pt>
                      <c:pt idx="1">
                        <c:v>-1.2309163839473265</c:v>
                      </c:pt>
                      <c:pt idx="2">
                        <c:v>-1.3912509632754306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0.34413933707948163</c:v>
                      </c:pt>
                      <c:pt idx="1">
                        <c:v>1.5891743842516861</c:v>
                      </c:pt>
                      <c:pt idx="2">
                        <c:v>1.538042631264616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-1.2309163839473265</c:v>
                      </c:pt>
                      <c:pt idx="1">
                        <c:v>5.8555932607049499E-3</c:v>
                      </c:pt>
                      <c:pt idx="2">
                        <c:v>3.5903923416738648E-2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1.5891743842516861</c:v>
                      </c:pt>
                      <c:pt idx="1">
                        <c:v>2.3044846366733287</c:v>
                      </c:pt>
                      <c:pt idx="2">
                        <c:v>2.3782463521997426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1.4087889316226097</c:v>
                      </c:pt>
                      <c:pt idx="1">
                        <c:v>1.2090658843562792</c:v>
                      </c:pt>
                      <c:pt idx="2">
                        <c:v>5.8555932607047279E-3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1.5083987231804181</c:v>
                      </c:pt>
                      <c:pt idx="1">
                        <c:v>1.5633423915645608</c:v>
                      </c:pt>
                      <c:pt idx="2">
                        <c:v>2.3044846366733287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1.2090658843562792</c:v>
                      </c:pt>
                      <c:pt idx="1">
                        <c:v>2.0092542139997609</c:v>
                      </c:pt>
                      <c:pt idx="2">
                        <c:v>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1.5633423915645608</c:v>
                      </c:pt>
                      <c:pt idx="1">
                        <c:v>0.30108601593427309</c:v>
                      </c:pt>
                      <c:pt idx="2">
                        <c:v>-2.5831992687124661E-2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2.0327607714862146</c:v>
                      </c:pt>
                      <c:pt idx="1">
                        <c:v>1.8383359108578745</c:v>
                      </c:pt>
                      <c:pt idx="2">
                        <c:v>2.6744281639180949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-1.8859691034970285</c:v>
                      </c:pt>
                      <c:pt idx="1">
                        <c:v>-1.480077910553514</c:v>
                      </c:pt>
                      <c:pt idx="2">
                        <c:v>-0.36408793398406014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1.8383359108578745</c:v>
                      </c:pt>
                      <c:pt idx="1">
                        <c:v>0.61118967081780728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-1.480077910553514</c:v>
                      </c:pt>
                      <c:pt idx="1">
                        <c:v>-2.3244332335779072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1.2668203073640651</c:v>
                </c:pt>
                <c:pt idx="1">
                  <c:v>5.3984279100525945E-2</c:v>
                </c:pt>
                <c:pt idx="2">
                  <c:v>-1.1731619609395407</c:v>
                </c:pt>
                <c:pt idx="3">
                  <c:v>-2.0092542139997609</c:v>
                </c:pt>
                <c:pt idx="4">
                  <c:v>-1.2090658843562792</c:v>
                </c:pt>
                <c:pt idx="5">
                  <c:v>0.8819070911932908</c:v>
                </c:pt>
                <c:pt idx="6">
                  <c:v>1.9361739786976861</c:v>
                </c:pt>
                <c:pt idx="7">
                  <c:v>2.6406824065998897</c:v>
                </c:pt>
                <c:pt idx="8">
                  <c:v>1.2668203073640647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0.78907196794805634</c:v>
                </c:pt>
                <c:pt idx="1">
                  <c:v>1.659259283659575</c:v>
                </c:pt>
                <c:pt idx="2">
                  <c:v>0.81490396063518133</c:v>
                </c:pt>
                <c:pt idx="3">
                  <c:v>-0.30108601593427253</c:v>
                </c:pt>
                <c:pt idx="4">
                  <c:v>-1.5633423915645601</c:v>
                </c:pt>
                <c:pt idx="5">
                  <c:v>-2.8513204092305271</c:v>
                </c:pt>
                <c:pt idx="6">
                  <c:v>-2.2415653959232511</c:v>
                </c:pt>
                <c:pt idx="7">
                  <c:v>-1.1802547839385955</c:v>
                </c:pt>
                <c:pt idx="8">
                  <c:v>0.7890719679480569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0.52565878919696696</c:v>
                </c:pt>
                <c:pt idx="1">
                  <c:v>0.5403699660617447</c:v>
                </c:pt>
                <c:pt idx="2">
                  <c:v>-0.45938179586412231</c:v>
                </c:pt>
                <c:pt idx="3">
                  <c:v>-0.47409297272890005</c:v>
                </c:pt>
                <c:pt idx="4">
                  <c:v>0.52565878919696696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-0.93678337258011968</c:v>
                </c:pt>
                <c:pt idx="1">
                  <c:v>3.767288138213537E-2</c:v>
                </c:pt>
                <c:pt idx="2">
                  <c:v>4.8257212480969452E-2</c:v>
                </c:pt>
                <c:pt idx="3">
                  <c:v>-0.92619904148128562</c:v>
                </c:pt>
                <c:pt idx="4">
                  <c:v>-0.93678337258011968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0.5403699660617447</c:v>
                </c:pt>
                <c:pt idx="1">
                  <c:v>1.2668203073640651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3.767288138213537E-2</c:v>
                </c:pt>
                <c:pt idx="1">
                  <c:v>0.78907196794805634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-0.45938179586412231</c:v>
                </c:pt>
                <c:pt idx="1">
                  <c:v>-1.1731619609395407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4.8257212480969452E-2</c:v>
                </c:pt>
                <c:pt idx="1">
                  <c:v>0.81490396063518133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-0.47409297272890005</c:v>
                </c:pt>
                <c:pt idx="1">
                  <c:v>-1.2090658843562792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-0.92619904148128562</c:v>
                </c:pt>
                <c:pt idx="1">
                  <c:v>-1.5633423915645601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0.52565878919696696</c:v>
                </c:pt>
                <c:pt idx="1">
                  <c:v>1.9361739786976861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-0.93678337258011968</c:v>
                </c:pt>
                <c:pt idx="1">
                  <c:v>-2.2415653959232511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-1.2090658843562792</c:v>
                </c:pt>
                <c:pt idx="1">
                  <c:v>-1.4087889316226097</c:v>
                </c:pt>
                <c:pt idx="2">
                  <c:v>-0.92810070994584004</c:v>
                </c:pt>
                <c:pt idx="3">
                  <c:v>0.85629286311236297</c:v>
                </c:pt>
                <c:pt idx="4">
                  <c:v>0.88190709119329058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-1.5633423915645601</c:v>
                </c:pt>
                <c:pt idx="1">
                  <c:v>-1.5083987231804172</c:v>
                </c:pt>
                <c:pt idx="2">
                  <c:v>-1.8422952768680021</c:v>
                </c:pt>
                <c:pt idx="3">
                  <c:v>-2.914197427531481</c:v>
                </c:pt>
                <c:pt idx="4">
                  <c:v>-2.8513204092305271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-1.4087889316226097</c:v>
                </c:pt>
                <c:pt idx="1">
                  <c:v>-1.9131412950069293</c:v>
                </c:pt>
                <c:pt idx="2">
                  <c:v>-2.4399822683036061</c:v>
                </c:pt>
                <c:pt idx="3">
                  <c:v>-2.0092542139997609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-1.5083987231804172</c:v>
                </c:pt>
                <c:pt idx="1">
                  <c:v>-0.85725469180691294</c:v>
                </c:pt>
                <c:pt idx="2">
                  <c:v>2.5831992687125549E-2</c:v>
                </c:pt>
                <c:pt idx="3">
                  <c:v>-0.30108601593427231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-2.4399822683036061</c:v>
                </c:pt>
                <c:pt idx="1">
                  <c:v>-1.8866503618169785</c:v>
                </c:pt>
                <c:pt idx="2">
                  <c:v>-1.3675868215678813</c:v>
                </c:pt>
                <c:pt idx="3">
                  <c:v>-1.1731619609395409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2.5831992687125549E-2</c:v>
                </c:pt>
                <c:pt idx="1">
                  <c:v>0.89748293098994592</c:v>
                </c:pt>
                <c:pt idx="2">
                  <c:v>1.2207951535786967</c:v>
                </c:pt>
                <c:pt idx="3">
                  <c:v>0.81490396063518189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-1.3675868215678813</c:v>
                </c:pt>
                <c:pt idx="1">
                  <c:v>-0.8721874230263339</c:v>
                </c:pt>
                <c:pt idx="2">
                  <c:v>3.5903923416737982E-2</c:v>
                </c:pt>
                <c:pt idx="3">
                  <c:v>5.3984279100525723E-2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1.2207951535786967</c:v>
                </c:pt>
                <c:pt idx="1">
                  <c:v>1.8613548538533669</c:v>
                </c:pt>
                <c:pt idx="2">
                  <c:v>2.3782463521997421</c:v>
                </c:pt>
                <c:pt idx="3">
                  <c:v>1.659259283659575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-0.8721874230263339</c:v>
                </c:pt>
                <c:pt idx="1">
                  <c:v>-1.3912509632754311</c:v>
                </c:pt>
                <c:pt idx="2">
                  <c:v>-1.8866503618169785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1.8613548538533669</c:v>
                </c:pt>
                <c:pt idx="1">
                  <c:v>1.538042631264616</c:v>
                </c:pt>
                <c:pt idx="2">
                  <c:v>0.89748293098994592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3.5903923416738648E-2</c:v>
                </c:pt>
                <c:pt idx="1">
                  <c:v>0.92810070994584004</c:v>
                </c:pt>
                <c:pt idx="2">
                  <c:v>1.4324530733301597</c:v>
                </c:pt>
                <c:pt idx="3">
                  <c:v>1.2668203073640651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2.3782463521997426</c:v>
                </c:pt>
                <c:pt idx="1">
                  <c:v>1.8422952768680028</c:v>
                </c:pt>
                <c:pt idx="2">
                  <c:v>1.1911512454944986</c:v>
                </c:pt>
                <c:pt idx="3">
                  <c:v>0.78907196794805678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1.4324530733301597</c:v>
                </c:pt>
                <c:pt idx="1">
                  <c:v>1.9131412950069295</c:v>
                </c:pt>
                <c:pt idx="2">
                  <c:v>1.4087889316226097</c:v>
                </c:pt>
                <c:pt idx="3">
                  <c:v>0.92810070994584004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1.1911512454944986</c:v>
                </c:pt>
                <c:pt idx="1">
                  <c:v>0.85725469180691372</c:v>
                </c:pt>
                <c:pt idx="2">
                  <c:v>1.5083987231804181</c:v>
                </c:pt>
                <c:pt idx="3">
                  <c:v>1.8422952768680028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1.9131412950069295</c:v>
                </c:pt>
                <c:pt idx="1">
                  <c:v>2.9668232416002827</c:v>
                </c:pt>
                <c:pt idx="2">
                  <c:v>2.6406824065998902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0.85725469180691372</c:v>
                </c:pt>
                <c:pt idx="1">
                  <c:v>-0.90891867718116326</c:v>
                </c:pt>
                <c:pt idx="2">
                  <c:v>-1.1802547839385953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2.9668232416002827</c:v>
                </c:pt>
                <c:pt idx="1">
                  <c:v>2.5518243117353121</c:v>
                </c:pt>
                <c:pt idx="2">
                  <c:v>2.0564249131937644</c:v>
                </c:pt>
                <c:pt idx="3">
                  <c:v>1.9361739786976866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-0.90891867718116326</c:v>
                </c:pt>
                <c:pt idx="1">
                  <c:v>-1.5626568809082779</c:v>
                </c:pt>
                <c:pt idx="2">
                  <c:v>-2.2032165811829483</c:v>
                </c:pt>
                <c:pt idx="3">
                  <c:v>-2.2415653959232507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2.0564249131937644</c:v>
                </c:pt>
                <c:pt idx="1">
                  <c:v>1.5373613729446673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-2.2032165811829483</c:v>
                </c:pt>
                <c:pt idx="1">
                  <c:v>-2.5265288037716989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1.5373613729446673</c:v>
                </c:pt>
                <c:pt idx="1">
                  <c:v>0.85629286311236319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-2.5265288037716989</c:v>
                </c:pt>
                <c:pt idx="1">
                  <c:v>-2.9141974275314801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-1.9131412950069293</c:v>
                      </c:pt>
                      <c:pt idx="1">
                        <c:v>-1.4324530733301597</c:v>
                      </c:pt>
                      <c:pt idx="2">
                        <c:v>-0.92810070994584004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-0.85725469180691294</c:v>
                      </c:pt>
                      <c:pt idx="1">
                        <c:v>-1.1911512454944977</c:v>
                      </c:pt>
                      <c:pt idx="2">
                        <c:v>-1.8422952768680021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-1.4324530733301597</c:v>
                      </c:pt>
                      <c:pt idx="1">
                        <c:v>-1.2668203073640649</c:v>
                      </c:pt>
                      <c:pt idx="2">
                        <c:v>-2.0573828998395824</c:v>
                      </c:pt>
                      <c:pt idx="3">
                        <c:v>-2.4399822683036061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-1.1911512454944977</c:v>
                      </c:pt>
                      <c:pt idx="1">
                        <c:v>-0.78907196794805601</c:v>
                      </c:pt>
                      <c:pt idx="2">
                        <c:v>0.34413933707948163</c:v>
                      </c:pt>
                      <c:pt idx="3">
                        <c:v>2.5831992687125549E-2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0.85629286311236297</c:v>
                      </c:pt>
                      <c:pt idx="1">
                        <c:v>0.83821250742857534</c:v>
                      </c:pt>
                      <c:pt idx="2">
                        <c:v>-1.2668203073640649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-2.914197427531481</c:v>
                      </c:pt>
                      <c:pt idx="1">
                        <c:v>-2.1952103589913139</c:v>
                      </c:pt>
                      <c:pt idx="2">
                        <c:v>-0.78907196794805601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-2.0573828998395824</c:v>
                      </c:pt>
                      <c:pt idx="1">
                        <c:v>-1.2309163839473265</c:v>
                      </c:pt>
                      <c:pt idx="2">
                        <c:v>-1.3912509632754306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0.34413933707948163</c:v>
                      </c:pt>
                      <c:pt idx="1">
                        <c:v>1.5891743842516861</c:v>
                      </c:pt>
                      <c:pt idx="2">
                        <c:v>1.538042631264616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-1.2309163839473265</c:v>
                      </c:pt>
                      <c:pt idx="1">
                        <c:v>5.8555932607049499E-3</c:v>
                      </c:pt>
                      <c:pt idx="2">
                        <c:v>3.5903923416738648E-2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1.5891743842516861</c:v>
                      </c:pt>
                      <c:pt idx="1">
                        <c:v>2.3044846366733287</c:v>
                      </c:pt>
                      <c:pt idx="2">
                        <c:v>2.3782463521997426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1.4087889316226097</c:v>
                      </c:pt>
                      <c:pt idx="1">
                        <c:v>1.2090658843562792</c:v>
                      </c:pt>
                      <c:pt idx="2">
                        <c:v>5.8555932607047279E-3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1.5083987231804181</c:v>
                      </c:pt>
                      <c:pt idx="1">
                        <c:v>1.5633423915645608</c:v>
                      </c:pt>
                      <c:pt idx="2">
                        <c:v>2.3044846366733287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1.2090658843562792</c:v>
                      </c:pt>
                      <c:pt idx="1">
                        <c:v>2.0092542139997609</c:v>
                      </c:pt>
                      <c:pt idx="2">
                        <c:v>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1.5633423915645608</c:v>
                      </c:pt>
                      <c:pt idx="1">
                        <c:v>0.30108601593427309</c:v>
                      </c:pt>
                      <c:pt idx="2">
                        <c:v>-2.5831992687124661E-2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2.0327607714862146</c:v>
                      </c:pt>
                      <c:pt idx="1">
                        <c:v>1.8383359108578745</c:v>
                      </c:pt>
                      <c:pt idx="2">
                        <c:v>2.6744281639180949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-1.8859691034970285</c:v>
                      </c:pt>
                      <c:pt idx="1">
                        <c:v>-1.480077910553514</c:v>
                      </c:pt>
                      <c:pt idx="2">
                        <c:v>-0.36408793398406014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1.8383359108578745</c:v>
                      </c:pt>
                      <c:pt idx="1">
                        <c:v>0.61118967081780728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-1.480077910553514</c:v>
                      </c:pt>
                      <c:pt idx="1">
                        <c:v>-2.3244332335779072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1.2668203073640651</c:v>
                </c:pt>
                <c:pt idx="1">
                  <c:v>5.3984279100525945E-2</c:v>
                </c:pt>
                <c:pt idx="2">
                  <c:v>-1.1731619609395407</c:v>
                </c:pt>
                <c:pt idx="3">
                  <c:v>-2.0092542139997609</c:v>
                </c:pt>
                <c:pt idx="4">
                  <c:v>-1.2090658843562792</c:v>
                </c:pt>
                <c:pt idx="5">
                  <c:v>0.8819070911932908</c:v>
                </c:pt>
                <c:pt idx="6">
                  <c:v>1.9361739786976861</c:v>
                </c:pt>
                <c:pt idx="7">
                  <c:v>2.6406824065998897</c:v>
                </c:pt>
                <c:pt idx="8">
                  <c:v>1.2668203073640647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0.78907196794805634</c:v>
                </c:pt>
                <c:pt idx="1">
                  <c:v>1.659259283659575</c:v>
                </c:pt>
                <c:pt idx="2">
                  <c:v>0.81490396063518133</c:v>
                </c:pt>
                <c:pt idx="3">
                  <c:v>-0.30108601593427253</c:v>
                </c:pt>
                <c:pt idx="4">
                  <c:v>-1.5633423915645601</c:v>
                </c:pt>
                <c:pt idx="5">
                  <c:v>-2.8513204092305271</c:v>
                </c:pt>
                <c:pt idx="6">
                  <c:v>-2.2415653959232511</c:v>
                </c:pt>
                <c:pt idx="7">
                  <c:v>-1.1802547839385955</c:v>
                </c:pt>
                <c:pt idx="8">
                  <c:v>0.7890719679480569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0.52565878919696696</c:v>
                </c:pt>
                <c:pt idx="1">
                  <c:v>0.5403699660617447</c:v>
                </c:pt>
                <c:pt idx="2">
                  <c:v>-0.45938179586412231</c:v>
                </c:pt>
                <c:pt idx="3">
                  <c:v>-0.47409297272890005</c:v>
                </c:pt>
                <c:pt idx="4">
                  <c:v>0.52565878919696696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-0.93678337258011968</c:v>
                </c:pt>
                <c:pt idx="1">
                  <c:v>3.767288138213537E-2</c:v>
                </c:pt>
                <c:pt idx="2">
                  <c:v>4.8257212480969452E-2</c:v>
                </c:pt>
                <c:pt idx="3">
                  <c:v>-0.92619904148128562</c:v>
                </c:pt>
                <c:pt idx="4">
                  <c:v>-0.93678337258011968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0.5403699660617447</c:v>
                </c:pt>
                <c:pt idx="1">
                  <c:v>1.2668203073640651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3.767288138213537E-2</c:v>
                </c:pt>
                <c:pt idx="1">
                  <c:v>0.78907196794805634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-0.45938179586412231</c:v>
                </c:pt>
                <c:pt idx="1">
                  <c:v>-1.1731619609395407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4.8257212480969452E-2</c:v>
                </c:pt>
                <c:pt idx="1">
                  <c:v>0.81490396063518133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-0.47409297272890005</c:v>
                </c:pt>
                <c:pt idx="1">
                  <c:v>-1.2090658843562792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-0.92619904148128562</c:v>
                </c:pt>
                <c:pt idx="1">
                  <c:v>-1.5633423915645601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0.52565878919696696</c:v>
                </c:pt>
                <c:pt idx="1">
                  <c:v>1.9361739786976861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-0.93678337258011968</c:v>
                </c:pt>
                <c:pt idx="1">
                  <c:v>-2.2415653959232511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-1.2090658843562792</c:v>
                </c:pt>
                <c:pt idx="1">
                  <c:v>-1.4087889316226097</c:v>
                </c:pt>
                <c:pt idx="2">
                  <c:v>-0.92810070994584004</c:v>
                </c:pt>
                <c:pt idx="3">
                  <c:v>0.85629286311236297</c:v>
                </c:pt>
                <c:pt idx="4">
                  <c:v>0.88190709119329058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-1.5633423915645601</c:v>
                </c:pt>
                <c:pt idx="1">
                  <c:v>-1.5083987231804172</c:v>
                </c:pt>
                <c:pt idx="2">
                  <c:v>-1.8422952768680021</c:v>
                </c:pt>
                <c:pt idx="3">
                  <c:v>-2.914197427531481</c:v>
                </c:pt>
                <c:pt idx="4">
                  <c:v>-2.8513204092305271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-1.4087889316226097</c:v>
                </c:pt>
                <c:pt idx="1">
                  <c:v>-1.9131412950069293</c:v>
                </c:pt>
                <c:pt idx="2">
                  <c:v>-2.4399822683036061</c:v>
                </c:pt>
                <c:pt idx="3">
                  <c:v>-2.0092542139997609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-1.5083987231804172</c:v>
                </c:pt>
                <c:pt idx="1">
                  <c:v>-0.85725469180691294</c:v>
                </c:pt>
                <c:pt idx="2">
                  <c:v>2.5831992687125549E-2</c:v>
                </c:pt>
                <c:pt idx="3">
                  <c:v>-0.30108601593427231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-2.4399822683036061</c:v>
                </c:pt>
                <c:pt idx="1">
                  <c:v>-1.8866503618169785</c:v>
                </c:pt>
                <c:pt idx="2">
                  <c:v>-1.3675868215678813</c:v>
                </c:pt>
                <c:pt idx="3">
                  <c:v>-1.1731619609395409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2.5831992687125549E-2</c:v>
                </c:pt>
                <c:pt idx="1">
                  <c:v>0.89748293098994592</c:v>
                </c:pt>
                <c:pt idx="2">
                  <c:v>1.2207951535786967</c:v>
                </c:pt>
                <c:pt idx="3">
                  <c:v>0.81490396063518189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-1.3675868215678813</c:v>
                </c:pt>
                <c:pt idx="1">
                  <c:v>-0.8721874230263339</c:v>
                </c:pt>
                <c:pt idx="2">
                  <c:v>3.5903923416737982E-2</c:v>
                </c:pt>
                <c:pt idx="3">
                  <c:v>5.3984279100525723E-2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1.2207951535786967</c:v>
                </c:pt>
                <c:pt idx="1">
                  <c:v>1.8613548538533669</c:v>
                </c:pt>
                <c:pt idx="2">
                  <c:v>2.3782463521997421</c:v>
                </c:pt>
                <c:pt idx="3">
                  <c:v>1.659259283659575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-0.8721874230263339</c:v>
                </c:pt>
                <c:pt idx="1">
                  <c:v>-1.3912509632754311</c:v>
                </c:pt>
                <c:pt idx="2">
                  <c:v>-1.8866503618169785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1.8613548538533669</c:v>
                </c:pt>
                <c:pt idx="1">
                  <c:v>1.538042631264616</c:v>
                </c:pt>
                <c:pt idx="2">
                  <c:v>0.89748293098994592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3.5903923416738648E-2</c:v>
                </c:pt>
                <c:pt idx="1">
                  <c:v>0.92810070994584004</c:v>
                </c:pt>
                <c:pt idx="2">
                  <c:v>1.4324530733301597</c:v>
                </c:pt>
                <c:pt idx="3">
                  <c:v>1.2668203073640651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2.3782463521997426</c:v>
                </c:pt>
                <c:pt idx="1">
                  <c:v>1.8422952768680028</c:v>
                </c:pt>
                <c:pt idx="2">
                  <c:v>1.1911512454944986</c:v>
                </c:pt>
                <c:pt idx="3">
                  <c:v>0.78907196794805678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1.4324530733301597</c:v>
                </c:pt>
                <c:pt idx="1">
                  <c:v>1.9131412950069295</c:v>
                </c:pt>
                <c:pt idx="2">
                  <c:v>1.4087889316226097</c:v>
                </c:pt>
                <c:pt idx="3">
                  <c:v>0.92810070994584004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1.1911512454944986</c:v>
                </c:pt>
                <c:pt idx="1">
                  <c:v>0.85725469180691372</c:v>
                </c:pt>
                <c:pt idx="2">
                  <c:v>1.5083987231804181</c:v>
                </c:pt>
                <c:pt idx="3">
                  <c:v>1.8422952768680028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1.9131412950069295</c:v>
                </c:pt>
                <c:pt idx="1">
                  <c:v>2.9668232416002827</c:v>
                </c:pt>
                <c:pt idx="2">
                  <c:v>2.6406824065998902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0.85725469180691372</c:v>
                </c:pt>
                <c:pt idx="1">
                  <c:v>-0.90891867718116326</c:v>
                </c:pt>
                <c:pt idx="2">
                  <c:v>-1.1802547839385953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2.9668232416002827</c:v>
                </c:pt>
                <c:pt idx="1">
                  <c:v>2.5518243117353121</c:v>
                </c:pt>
                <c:pt idx="2">
                  <c:v>2.0564249131937644</c:v>
                </c:pt>
                <c:pt idx="3">
                  <c:v>1.9361739786976866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-0.90891867718116326</c:v>
                </c:pt>
                <c:pt idx="1">
                  <c:v>-1.5626568809082779</c:v>
                </c:pt>
                <c:pt idx="2">
                  <c:v>-2.2032165811829483</c:v>
                </c:pt>
                <c:pt idx="3">
                  <c:v>-2.2415653959232507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2.0564249131937644</c:v>
                </c:pt>
                <c:pt idx="1">
                  <c:v>1.5373613729446673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-2.2032165811829483</c:v>
                </c:pt>
                <c:pt idx="1">
                  <c:v>-2.5265288037716989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1.5373613729446673</c:v>
                </c:pt>
                <c:pt idx="1">
                  <c:v>0.85629286311236319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-2.5265288037716989</c:v>
                </c:pt>
                <c:pt idx="1">
                  <c:v>-2.9141974275314801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-1.9131412950069293</c:v>
                      </c:pt>
                      <c:pt idx="1">
                        <c:v>-1.4324530733301597</c:v>
                      </c:pt>
                      <c:pt idx="2">
                        <c:v>-0.92810070994584004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-0.85725469180691294</c:v>
                      </c:pt>
                      <c:pt idx="1">
                        <c:v>-1.1911512454944977</c:v>
                      </c:pt>
                      <c:pt idx="2">
                        <c:v>-1.8422952768680021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-1.4324530733301597</c:v>
                      </c:pt>
                      <c:pt idx="1">
                        <c:v>-1.2668203073640649</c:v>
                      </c:pt>
                      <c:pt idx="2">
                        <c:v>-2.0573828998395824</c:v>
                      </c:pt>
                      <c:pt idx="3">
                        <c:v>-2.4399822683036061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-1.1911512454944977</c:v>
                      </c:pt>
                      <c:pt idx="1">
                        <c:v>-0.78907196794805601</c:v>
                      </c:pt>
                      <c:pt idx="2">
                        <c:v>0.34413933707948163</c:v>
                      </c:pt>
                      <c:pt idx="3">
                        <c:v>2.5831992687125549E-2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0.85629286311236297</c:v>
                      </c:pt>
                      <c:pt idx="1">
                        <c:v>0.83821250742857534</c:v>
                      </c:pt>
                      <c:pt idx="2">
                        <c:v>-1.2668203073640649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-2.914197427531481</c:v>
                      </c:pt>
                      <c:pt idx="1">
                        <c:v>-2.1952103589913139</c:v>
                      </c:pt>
                      <c:pt idx="2">
                        <c:v>-0.78907196794805601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-2.0573828998395824</c:v>
                      </c:pt>
                      <c:pt idx="1">
                        <c:v>-1.2309163839473265</c:v>
                      </c:pt>
                      <c:pt idx="2">
                        <c:v>-1.3912509632754306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0.34413933707948163</c:v>
                      </c:pt>
                      <c:pt idx="1">
                        <c:v>1.5891743842516861</c:v>
                      </c:pt>
                      <c:pt idx="2">
                        <c:v>1.538042631264616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-1.2309163839473265</c:v>
                      </c:pt>
                      <c:pt idx="1">
                        <c:v>5.8555932607049499E-3</c:v>
                      </c:pt>
                      <c:pt idx="2">
                        <c:v>3.5903923416738648E-2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1.5891743842516861</c:v>
                      </c:pt>
                      <c:pt idx="1">
                        <c:v>2.3044846366733287</c:v>
                      </c:pt>
                      <c:pt idx="2">
                        <c:v>2.3782463521997426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1.4087889316226097</c:v>
                      </c:pt>
                      <c:pt idx="1">
                        <c:v>1.2090658843562792</c:v>
                      </c:pt>
                      <c:pt idx="2">
                        <c:v>5.8555932607047279E-3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1.5083987231804181</c:v>
                      </c:pt>
                      <c:pt idx="1">
                        <c:v>1.5633423915645608</c:v>
                      </c:pt>
                      <c:pt idx="2">
                        <c:v>2.3044846366733287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1.2090658843562792</c:v>
                      </c:pt>
                      <c:pt idx="1">
                        <c:v>2.0092542139997609</c:v>
                      </c:pt>
                      <c:pt idx="2">
                        <c:v>2.4399822683036061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1.5633423915645608</c:v>
                      </c:pt>
                      <c:pt idx="1">
                        <c:v>0.30108601593427309</c:v>
                      </c:pt>
                      <c:pt idx="2">
                        <c:v>-2.5831992687124661E-2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2.0327607714862146</c:v>
                      </c:pt>
                      <c:pt idx="1">
                        <c:v>1.8383359108578745</c:v>
                      </c:pt>
                      <c:pt idx="2">
                        <c:v>2.6744281639180949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-1.8859691034970285</c:v>
                      </c:pt>
                      <c:pt idx="1">
                        <c:v>-1.480077910553514</c:v>
                      </c:pt>
                      <c:pt idx="2">
                        <c:v>-0.36408793398406014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1.8383359108578745</c:v>
                      </c:pt>
                      <c:pt idx="1">
                        <c:v>0.61118967081780728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-1.480077910553514</c:v>
                      </c:pt>
                      <c:pt idx="1">
                        <c:v>-2.3244332335779072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(f)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BC0FBA38-8FC6-5C96-4A83-A71D8091BD9D}"/>
            </a:ext>
          </a:extLst>
        </cdr:cNvPr>
        <cdr:cNvSpPr txBox="1"/>
      </cdr:nvSpPr>
      <cdr:spPr>
        <a:xfrm xmlns:a="http://schemas.openxmlformats.org/drawingml/2006/main">
          <a:off x="5706268" y="5096073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{114}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E6" sqref="E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-0.19507228665566534</v>
      </c>
      <c r="R9" s="1">
        <f t="shared" ref="R9:R10" si="0">N9-$R$5*($Q$5*M9+$R$5*N9+$S$5*O9)</f>
        <v>0.96445073312268093</v>
      </c>
      <c r="S9" s="1">
        <f t="shared" ref="S9:S10" si="1">O9-$S$5*($Q$5*M9+$R$5*N9+$S$5*O9)</f>
        <v>-0.17762329629288173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0.24302527174326333</v>
      </c>
      <c r="R10" s="1">
        <f t="shared" si="0"/>
        <v>0.91981283207521847</v>
      </c>
      <c r="S10" s="1">
        <f t="shared" si="1"/>
        <v>-9.3519194032028352E-2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-0.89656757531877052</v>
      </c>
      <c r="R12" s="1">
        <f t="shared" ref="R12:R13" si="6">N12-$R$5*($Q$5*M12+$R$5*N12+$S$5*O12)</f>
        <v>0.13733561494349994</v>
      </c>
      <c r="S12" s="1">
        <f t="shared" ref="S12:S13" si="7">O12-$S$5*($Q$5*M12+$R$5*N12+$S$5*O12)</f>
        <v>-0.1789432200718557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-0.97078517972622058</v>
      </c>
      <c r="R13" s="1">
        <f t="shared" si="6"/>
        <v>-0.18528860003109796</v>
      </c>
      <c r="S13" s="1">
        <f t="shared" si="7"/>
        <v>-0.14419181687779661</v>
      </c>
      <c r="T13" s="1"/>
      <c r="U13"/>
      <c r="V13" s="1"/>
      <c r="W13"/>
      <c r="Z13" s="1"/>
      <c r="AA13"/>
      <c r="AB13" s="1"/>
      <c r="AC13" s="1">
        <f>(A5*C5-A5*A5)/SQRT(I50*I50+J50*J50+K50*K50)</f>
        <v>0.19245008972987526</v>
      </c>
      <c r="AD13" s="1">
        <f>(C5*C5-A5*A5)/SQRT(I50*I50+J50*J50+K50*K50)</f>
        <v>0.96225044864937626</v>
      </c>
    </row>
    <row r="14" spans="1:30" ht="15" customHeight="1" x14ac:dyDescent="0.25">
      <c r="AC14" s="1">
        <f>(C5*C5-A5*A5)/SQRT(I50*I50+J50*J50+K50*K50)</f>
        <v>0.96225044864937626</v>
      </c>
      <c r="AD14" s="1">
        <f>(A5*C5-A5*A5)/SQRT(I50*I50+J50*J50+K50*K50)</f>
        <v>0.19245008972987526</v>
      </c>
    </row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-0.90061091408565808</v>
      </c>
      <c r="R15" s="1">
        <f t="shared" ref="R15:R16" si="8">N15-$R$5*($Q$5*M15+$R$5*N15+$S$5*O15)</f>
        <v>-5.8343928217843628E-2</v>
      </c>
      <c r="S15" s="1">
        <f t="shared" ref="S15:S16" si="9">O15-$S$5*($Q$5*M15+$R$5*N15+$S$5*O15)</f>
        <v>-0.15061961579009631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-0.19507228665566534</v>
      </c>
      <c r="R16" s="1">
        <f t="shared" si="8"/>
        <v>0.96445073312268093</v>
      </c>
      <c r="S16" s="1">
        <f t="shared" si="9"/>
        <v>-0.17762329629288173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-0.19507228665566534</v>
      </c>
      <c r="R18" s="1">
        <f t="shared" ref="R18:R19" si="10">N18-$R$5*($Q$5*M18+$R$5*N18+$S$5*O18)</f>
        <v>0.96445073312268093</v>
      </c>
      <c r="S18" s="1">
        <f t="shared" ref="S18:S19" si="11">O18-$S$5*($Q$5*M18+$R$5*N18+$S$5*O18)</f>
        <v>-0.17762329629288173</v>
      </c>
      <c r="W18" s="4"/>
      <c r="Y18" s="4"/>
      <c r="AC18" s="1">
        <f>AC13/(AC13*AD14-AC14*AD13)</f>
        <v>-0.21650635094610968</v>
      </c>
      <c r="AD18" s="1">
        <f>-AD13/(AC13*AD14-AC14*AD13)</f>
        <v>1.0825317547305484</v>
      </c>
    </row>
    <row r="19" spans="1:30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0.89656757531877052</v>
      </c>
      <c r="R19" s="1">
        <f t="shared" si="10"/>
        <v>-0.13733561494349994</v>
      </c>
      <c r="S19" s="1">
        <f t="shared" si="11"/>
        <v>0.1789432200718557</v>
      </c>
      <c r="T19" s="1"/>
      <c r="U19"/>
      <c r="V19" s="1"/>
      <c r="W19"/>
      <c r="AC19" s="1">
        <f>-AC14/(AC13*AD14-AC14*AD13)</f>
        <v>1.0825317547305484</v>
      </c>
      <c r="AD19" s="1">
        <f>AD14/(AC13*AD14-AC14*AD13)</f>
        <v>-0.21650635094610968</v>
      </c>
    </row>
    <row r="20" spans="1:30" ht="15" customHeight="1" x14ac:dyDescent="0.25"/>
    <row r="21" spans="1:30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0.89656757531877052</v>
      </c>
      <c r="R21" s="1">
        <f t="shared" ref="R21:R22" si="12">N21-$R$5*($Q$5*M21+$R$5*N21+$S$5*O21)</f>
        <v>-0.13733561494349994</v>
      </c>
      <c r="S21" s="1">
        <f t="shared" ref="S21:S22" si="13">O21-$S$5*($Q$5*M21+$R$5*N21+$S$5*O21)</f>
        <v>0.1789432200718557</v>
      </c>
      <c r="W21" s="4"/>
      <c r="Y21" s="4"/>
      <c r="AC21" s="1" t="s">
        <v>84</v>
      </c>
    </row>
    <row r="22" spans="1:30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1.6550020506674763E-2</v>
      </c>
      <c r="R22" s="1">
        <f t="shared" si="12"/>
        <v>-0.98402961624845908</v>
      </c>
      <c r="S22" s="1">
        <f t="shared" si="13"/>
        <v>0.14895617910797726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2.7444060314917444</v>
      </c>
      <c r="AD23" s="1"/>
    </row>
    <row r="24" spans="1:30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-1.6550020506674763E-2</v>
      </c>
      <c r="R24" s="1">
        <f t="shared" ref="R24:R25" si="14">N24-$R$5*($Q$5*M24+$R$5*N24+$S$5*O24)</f>
        <v>0.98402961624845908</v>
      </c>
      <c r="S24" s="1">
        <f t="shared" ref="S24:S25" si="15">O24-$S$5*($Q$5*M24+$R$5*N24+$S$5*O24)</f>
        <v>-0.14895617910797726</v>
      </c>
      <c r="W24" s="4"/>
      <c r="AC24" s="1">
        <f>(1/SQRT(2))+(C5*J132/SQRT(A5*A5+C5*C5))</f>
        <v>1.725756406339146</v>
      </c>
    </row>
    <row r="25" spans="1:30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0.90061091408565808</v>
      </c>
      <c r="R25" s="1">
        <f t="shared" si="14"/>
        <v>5.8343928217843628E-2</v>
      </c>
      <c r="S25" s="1">
        <f t="shared" si="15"/>
        <v>0.15061961579009631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-0.19507228665566534</v>
      </c>
      <c r="R33" s="1">
        <f>N33-$R$5*($Q$5*M33+$R$5*N33+$S$5*O33)</f>
        <v>0.96445073312268093</v>
      </c>
      <c r="S33" s="1">
        <f>O33-$S$5*($Q$5*M33+$R$5*N33+$S$5*O33)</f>
        <v>-0.17762329629288173</v>
      </c>
      <c r="U33" s="1">
        <f>Q33*$Q$5+R33*$R$5+S33*$S$5</f>
        <v>0</v>
      </c>
      <c r="W33" s="1">
        <f>Q33*$W$3+R33*$X$3+S33*$Y$3</f>
        <v>-0.19803477096689118</v>
      </c>
      <c r="X33" s="1">
        <f>Q33*$W$4+R33*$X$4+S33*$Y$4</f>
        <v>0.98007687377877994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-0.89656757531877052</v>
      </c>
      <c r="R34" s="1">
        <f t="shared" ref="R34:R36" si="23">N34-$R$5*($Q$5*M34+$R$5*N34+$S$5*O34)</f>
        <v>0.13733561494349994</v>
      </c>
      <c r="S34" s="1">
        <f t="shared" ref="S34:S36" si="24">O34-$S$5*($Q$5*M34+$R$5*N34+$S$5*O34)</f>
        <v>-0.1789432200718557</v>
      </c>
      <c r="U34" s="1">
        <f t="shared" ref="U34:U36" si="25">Q34*$Q$5+R34*$R$5+S34*$S$5</f>
        <v>0</v>
      </c>
      <c r="W34" s="1">
        <f>Q34*$W$3+R34*$X$3+S34*$Y$3</f>
        <v>-0.91018338626440232</v>
      </c>
      <c r="X34" s="1">
        <f>Q34*$W$4+R34*$X$4+S34*$Y$4</f>
        <v>0.16211529114441597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1.6550020506674763E-2</v>
      </c>
      <c r="R35" s="1">
        <f t="shared" si="23"/>
        <v>-0.98402961624845908</v>
      </c>
      <c r="S35" s="1">
        <f t="shared" si="24"/>
        <v>0.14895617910797726</v>
      </c>
      <c r="U35" s="1">
        <f t="shared" si="25"/>
        <v>0</v>
      </c>
      <c r="W35" s="1">
        <f>Q35*$W$3+R35*$X$3+S35*$Y$3</f>
        <v>1.6801359007607163E-2</v>
      </c>
      <c r="X35" s="1">
        <f>Q35*$W$4+R35*$X$4+S35*$Y$4</f>
        <v>-0.99523557335075508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0.90061091408565808</v>
      </c>
      <c r="R36" s="1">
        <f t="shared" si="23"/>
        <v>5.8343928217843628E-2</v>
      </c>
      <c r="S36" s="1">
        <f t="shared" si="24"/>
        <v>0.15061961579009631</v>
      </c>
      <c r="U36" s="1">
        <f t="shared" si="25"/>
        <v>0</v>
      </c>
      <c r="W36" s="1">
        <f>Q36*$W$3+R36*$X$3+S36*$Y$3</f>
        <v>0.9142881295899139</v>
      </c>
      <c r="X36" s="1">
        <f>Q36*$W$4+R36*$X$4+S36*$Y$4</f>
        <v>3.5602208945882806E-2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-1.6550020506674763E-2</v>
      </c>
      <c r="R38" s="1">
        <f t="shared" ref="R38:R41" si="30">N38-$R$5*($Q$5*M38+$R$5*N38+$S$5*O38)</f>
        <v>0.98402961624845908</v>
      </c>
      <c r="S38" s="1">
        <f t="shared" ref="S38:S41" si="31">O38-$S$5*($Q$5*M38+$R$5*N38+$S$5*O38)</f>
        <v>-0.14895617910797726</v>
      </c>
      <c r="U38" s="1">
        <f t="shared" ref="U38:U41" si="32">Q38*$Q$5+R38*$R$5+S38*$S$5</f>
        <v>0</v>
      </c>
      <c r="W38" s="1">
        <f>Q38*$W$3+R38*$X$3+S38*$Y$3</f>
        <v>-1.6801359007607163E-2</v>
      </c>
      <c r="X38" s="1">
        <f>Q38*$W$4+R38*$X$4+S38*$Y$4</f>
        <v>0.99523557335075508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-0.97078517972622058</v>
      </c>
      <c r="R39" s="1">
        <f t="shared" si="30"/>
        <v>-0.18528860003109796</v>
      </c>
      <c r="S39" s="1">
        <f t="shared" si="31"/>
        <v>-0.14419181687779661</v>
      </c>
      <c r="U39" s="1">
        <f t="shared" si="32"/>
        <v>0</v>
      </c>
      <c r="W39" s="1">
        <f>Q39*$W$3+R39*$X$3+S39*$Y$3</f>
        <v>-0.98552810356135234</v>
      </c>
      <c r="X39" s="1">
        <f>Q39*$W$4+R39*$X$4+S39*$Y$4</f>
        <v>-0.16211529114441597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-0.17839826435333289</v>
      </c>
      <c r="R40" s="1">
        <f t="shared" si="30"/>
        <v>-0.97404133014020056</v>
      </c>
      <c r="S40" s="1">
        <f t="shared" si="31"/>
        <v>0.11299628890295126</v>
      </c>
      <c r="U40" s="1">
        <f t="shared" si="32"/>
        <v>0</v>
      </c>
      <c r="W40" s="1">
        <f>Q40*$W$3+R40*$X$3+S40*$Y$3</f>
        <v>-0.1811075269982598</v>
      </c>
      <c r="X40" s="1">
        <f>Q40*$W$4+R40*$X$4+S40*$Y$4</f>
        <v>-0.98007687377877994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0.98205723429026359</v>
      </c>
      <c r="R41" s="1">
        <f t="shared" si="30"/>
        <v>-9.9976490265875784E-3</v>
      </c>
      <c r="S41" s="1">
        <f t="shared" si="31"/>
        <v>0.17516566502832598</v>
      </c>
      <c r="U41" s="1">
        <f t="shared" si="32"/>
        <v>0</v>
      </c>
      <c r="W41" s="1">
        <f>Q41*$W$3+R41*$X$3+S41*$Y$3</f>
        <v>0.9969713422816574</v>
      </c>
      <c r="X41" s="1">
        <f>Q41*$W$4+R41*$X$4+S41*$Y$4</f>
        <v>-3.5602208945882813E-2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-0.98205723429026359</v>
      </c>
      <c r="R43" s="1">
        <f t="shared" ref="R43:R51" si="40">N43-$R$5*($Q$5*M43+$R$5*N43+$S$5*O43)</f>
        <v>9.9976490265875784E-3</v>
      </c>
      <c r="S43" s="1">
        <f t="shared" ref="S43:S51" si="41">O43-$S$5*($Q$5*M43+$R$5*N43+$S$5*O43)</f>
        <v>-0.17516566502832598</v>
      </c>
      <c r="U43" s="1">
        <f t="shared" ref="U43:U51" si="42">Q43*$Q$5+R43*$R$5+S43*$S$5</f>
        <v>0</v>
      </c>
      <c r="W43" s="1">
        <f>Q43*$W$3+R43*$X$3+S43*$Y$3</f>
        <v>-0.9969713422816574</v>
      </c>
      <c r="X43" s="1">
        <f>Q43*$W$4+R43*$X$4+S43*$Y$4</f>
        <v>3.5602208945882813E-2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0.13044527926573488</v>
      </c>
      <c r="R44" s="1">
        <f t="shared" si="40"/>
        <v>-0.91022223505769895</v>
      </c>
      <c r="S44" s="1">
        <f t="shared" si="41"/>
        <v>0.15814620142195884</v>
      </c>
      <c r="U44" s="1">
        <f t="shared" si="42"/>
        <v>0</v>
      </c>
      <c r="W44" s="1">
        <f>Q44*$W$3+R44*$X$3+S44*$Y$3</f>
        <v>0.1324262992246609</v>
      </c>
      <c r="X44" s="1">
        <f>Q44*$W$4+R44*$X$4+S44*$Y$4</f>
        <v>-0.92357673442654664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0.96119458270870095</v>
      </c>
      <c r="R45" s="1">
        <f t="shared" si="40"/>
        <v>-0.19156411300848197</v>
      </c>
      <c r="S45" s="1">
        <f t="shared" si="41"/>
        <v>0.19842031494277862</v>
      </c>
      <c r="U45" s="1">
        <f t="shared" si="42"/>
        <v>0</v>
      </c>
      <c r="W45" s="1">
        <f>Q45*$W$3+R45*$X$3+S45*$Y$3</f>
        <v>0.97579185800663248</v>
      </c>
      <c r="X45" s="1">
        <f>Q45*$W$4+R45*$X$4+S45*$Y$4</f>
        <v>-0.21861543049664933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6.4896299697930815E-2</v>
      </c>
      <c r="R46" s="1">
        <f t="shared" si="40"/>
        <v>0.91568803900402784</v>
      </c>
      <c r="S46" s="1">
        <f t="shared" si="41"/>
        <v>-0.12441012986974759</v>
      </c>
      <c r="U46" s="1">
        <f t="shared" si="42"/>
        <v>0</v>
      </c>
      <c r="W46" s="1">
        <f>Q46*$W$3+R46*$X$3+S46*$Y$3</f>
        <v>6.5881853684136391E-2</v>
      </c>
      <c r="X46" s="1">
        <f>Q46*$W$4+R46*$X$4+S46*$Y$4</f>
        <v>0.92403115545898939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-0.90061091408565808</v>
      </c>
      <c r="R48" s="1">
        <f t="shared" si="40"/>
        <v>-5.8343928217843628E-2</v>
      </c>
      <c r="S48" s="1">
        <f t="shared" si="41"/>
        <v>-0.15061961579009631</v>
      </c>
      <c r="U48" s="1">
        <f t="shared" si="42"/>
        <v>0</v>
      </c>
      <c r="W48" s="1">
        <f>Q48*$W$3+R48*$X$3+S48*$Y$3</f>
        <v>-0.9142881295899139</v>
      </c>
      <c r="X48" s="1">
        <f>Q48*$W$4+R48*$X$4+S48*$Y$4</f>
        <v>-3.5602208945882806E-2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-6.4896299697930815E-2</v>
      </c>
      <c r="R49" s="1">
        <f t="shared" si="40"/>
        <v>-0.91568803900402784</v>
      </c>
      <c r="S49" s="1">
        <f t="shared" si="41"/>
        <v>0.12441012986974759</v>
      </c>
      <c r="U49" s="1">
        <f t="shared" si="42"/>
        <v>0</v>
      </c>
      <c r="W49" s="1">
        <f>Q49*$W$3+R49*$X$3+S49*$Y$3</f>
        <v>-6.5881853684136391E-2</v>
      </c>
      <c r="X49" s="1">
        <f>Q49*$W$4+R49*$X$4+S49*$Y$4</f>
        <v>-0.92403115545898939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0.90615817233629004</v>
      </c>
      <c r="R50" s="1">
        <f t="shared" si="40"/>
        <v>0.23951709809607996</v>
      </c>
      <c r="S50" s="1">
        <f t="shared" si="41"/>
        <v>0.12471472200687372</v>
      </c>
      <c r="U50" s="1">
        <f t="shared" si="42"/>
        <v>0</v>
      </c>
      <c r="W50" s="1">
        <f>Q50*$W$3+R50*$X$3+S50*$Y$3</f>
        <v>0.91991963181912195</v>
      </c>
      <c r="X50" s="1">
        <f>Q50*$W$4+R50*$X$4+S50*$Y$4</f>
        <v>0.21861543049664933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0.24302527174326333</v>
      </c>
      <c r="R51" s="1">
        <f t="shared" si="40"/>
        <v>0.91981283207521847</v>
      </c>
      <c r="S51" s="1">
        <f t="shared" si="41"/>
        <v>-9.3519194032028352E-2</v>
      </c>
      <c r="U51" s="1">
        <f t="shared" si="42"/>
        <v>0</v>
      </c>
      <c r="W51" s="1">
        <f>Q51*$W$3+R51*$X$3+S51*$Y$3</f>
        <v>0.24671599874049002</v>
      </c>
      <c r="X51" s="1">
        <f>Q51*$W$4+R51*$X$4+S51*$Y$4</f>
        <v>0.92357673442654653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1.9804188126272955</v>
      </c>
      <c r="Q61" s="1">
        <f>M61-$Q$5*($Q$5*M61+$R$5*N61+$S$5*O61)</f>
        <v>0.33252398431839508</v>
      </c>
      <c r="R61" s="1">
        <f t="shared" ref="R61" si="56">N61-$R$5*($Q$5*M61+$R$5*N61+$S$5*O61)</f>
        <v>-0.27902075259916503</v>
      </c>
      <c r="S61" s="1">
        <f t="shared" ref="S61" si="57">O61-$S$5*($Q$5*M61+$R$5*N61+$S$5*O61)</f>
        <v>0.10021508732950823</v>
      </c>
      <c r="U61" s="1">
        <f t="shared" ref="U61" si="58">Q61*$Q$5+R61*$R$5+S61*$S$5</f>
        <v>-1.3877787807814457E-16</v>
      </c>
      <c r="W61" s="1">
        <f>Q61*$W$3+R61*$X$3+S61*$Y$3</f>
        <v>0.33757389224503154</v>
      </c>
      <c r="X61" s="1">
        <f>Q61*$W$4+R61*$X$4+S61*$Y$4</f>
        <v>-0.29070898082272156</v>
      </c>
      <c r="Y61" s="1">
        <f>Q61*$W$5+R61*$X$5+S61*$Y$5</f>
        <v>-1.3877787807814457E-16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1.9804188126272955</v>
      </c>
      <c r="O62" s="1">
        <v>0</v>
      </c>
      <c r="Q62" s="1">
        <f>M62-$Q$5*($Q$5*M62+$R$5*N62+$S$5*O62)</f>
        <v>4.9346297485447679E-2</v>
      </c>
      <c r="R62" s="1">
        <f t="shared" ref="R62" si="59">N62-$R$5*($Q$5*M62+$R$5*N62+$S$5*O62)</f>
        <v>1.939012352607292</v>
      </c>
      <c r="S62" s="1">
        <f t="shared" ref="S62" si="60">O62-$S$5*($Q$5*M62+$R$5*N62+$S$5*O62)</f>
        <v>-0.27902075259916503</v>
      </c>
      <c r="U62" s="1">
        <f t="shared" ref="U62" si="61">Q62*$Q$5+R62*$R$5+S62*$S$5</f>
        <v>0</v>
      </c>
      <c r="W62" s="1">
        <f>Q62*$W$3+R62*$X$3+S62*$Y$3</f>
        <v>5.0095699846100614E-2</v>
      </c>
      <c r="X62" s="1">
        <f>Q62*$W$4+R62*$X$4+S62*$Y$4</f>
        <v>1.9589657888480647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1.9804188126272955</v>
      </c>
      <c r="N63" s="1">
        <v>0</v>
      </c>
      <c r="O63" s="1">
        <v>0</v>
      </c>
      <c r="Q63" s="1">
        <f>M63-$Q$5*($Q$5*M63+$R$5*N63+$S$5*O63)</f>
        <v>1.9216101853177905</v>
      </c>
      <c r="R63" s="1">
        <f t="shared" ref="R63" si="62">N63-$R$5*($Q$5*M63+$R$5*N63+$S$5*O63)</f>
        <v>4.9346297485447672E-2</v>
      </c>
      <c r="S63" s="1">
        <f t="shared" ref="S63" si="63">O63-$S$5*($Q$5*M63+$R$5*N63+$S$5*O63)</f>
        <v>0.33252398431839508</v>
      </c>
      <c r="U63" s="1">
        <f t="shared" ref="U63" si="64">Q63*$Q$5+R63*$R$5+S63*$S$5</f>
        <v>0</v>
      </c>
      <c r="W63" s="1">
        <f>Q63*$W$3+R63*$X$3+S63*$Y$3</f>
        <v>1.9507929058563789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-0.16893592530811816</v>
      </c>
      <c r="R67" s="1">
        <f t="shared" ref="R67" si="65">N67-$R$5*($Q$5*M67+$R$5*N67+$S$5*O67)</f>
        <v>-0.10078155241769846</v>
      </c>
      <c r="S67" s="1">
        <f t="shared" ref="S67" si="66">O67-$S$5*($Q$5*M67+$R$5*N67+$S$5*O67)</f>
        <v>-1.4921309854243781E-2</v>
      </c>
      <c r="U67" s="1">
        <f t="shared" ref="U67" si="67">Q67*$Q$5+R67*$R$5+S67*$S$5</f>
        <v>4.3368086899420177E-17</v>
      </c>
      <c r="W67" s="1">
        <f>Q67*$W$3+R67*$X$3+S67*$Y$3</f>
        <v>-0.17150148721805328</v>
      </c>
      <c r="X67" s="1">
        <f>Q67*$W$4+R67*$X$4+S67*$Y$4</f>
        <v>-9.7499505317686821E-2</v>
      </c>
      <c r="Y67" s="1">
        <f>Q67*$W$5+R67*$X$5+S67*$Y$5</f>
        <v>4.3368086899420177E-17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0.94737735908686782</v>
      </c>
      <c r="R69" s="1">
        <f t="shared" ref="R69:R70" si="75">N69-$R$5*($Q$5*M69+$R$5*N69+$S$5*O69)</f>
        <v>0.26163784650218891</v>
      </c>
      <c r="S69" s="1">
        <f t="shared" ref="S69:S70" si="76">O69-$S$5*($Q$5*M69+$R$5*N69+$S$5*O69)</f>
        <v>0.12872185178699555</v>
      </c>
      <c r="U69" s="1">
        <f t="shared" ref="U69:U70" si="77">Q69*$Q$5+R69*$R$5+S69*$S$5</f>
        <v>0</v>
      </c>
      <c r="W69" s="1">
        <f>Q69*$W$3+R69*$X$3+S69*$Y$3</f>
        <v>0.96176479777035184</v>
      </c>
      <c r="X69" s="1">
        <f>Q69*$W$4+R69*$X$4+S69*$Y$4</f>
        <v>0.23990834110121809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-2.0372458520913156E-2</v>
      </c>
      <c r="R70" s="1">
        <f t="shared" si="75"/>
        <v>4.8059812848575134E-2</v>
      </c>
      <c r="S70" s="1">
        <f t="shared" si="76"/>
        <v>-1.0735015550148996E-2</v>
      </c>
      <c r="U70" s="1">
        <f t="shared" si="77"/>
        <v>-4.3368086899420177E-17</v>
      </c>
      <c r="W70" s="1">
        <f>Q70*$W$3+R70*$X$3+S70*$Y$3</f>
        <v>-2.0681846849639925E-2</v>
      </c>
      <c r="X70" s="1">
        <f>Q70*$W$4+R70*$X$4+S70*$Y$4</f>
        <v>4.9115012439949292E-2</v>
      </c>
      <c r="Y70" s="1">
        <f>Q70*$W$5+R70*$X$5+S70*$Y$5</f>
        <v>-4.3368086899420177E-17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-0.93529078928905385</v>
      </c>
      <c r="R73" s="1">
        <f t="shared" si="82"/>
        <v>0.21329156731093285</v>
      </c>
      <c r="S73" s="1">
        <f t="shared" si="83"/>
        <v>-0.19706342903142673</v>
      </c>
      <c r="U73" s="1">
        <f t="shared" si="84"/>
        <v>0</v>
      </c>
      <c r="W73" s="1">
        <f>Q73*$W$3+R73*$X$3+S73*$Y$3</f>
        <v>-0.94949467410121957</v>
      </c>
      <c r="X73" s="1">
        <f>Q73*$W$4+R73*$X$4+S73*$Y$4</f>
        <v>0.23990834110121809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0.3530980924880851</v>
      </c>
      <c r="R74" s="1">
        <f t="shared" si="82"/>
        <v>5.765040986609471E-2</v>
      </c>
      <c r="S74" s="1">
        <f t="shared" si="83"/>
        <v>5.3891991839781439E-2</v>
      </c>
      <c r="U74" s="1">
        <f t="shared" si="84"/>
        <v>-7.6327832942979512E-17</v>
      </c>
      <c r="W74" s="1">
        <f>Q74*$W$3+R74*$X$3+S74*$Y$3</f>
        <v>0.35846045111551106</v>
      </c>
      <c r="X74" s="1">
        <f>Q74*$W$4+R74*$X$4+S74*$Y$4</f>
        <v>4.9115012439949271E-2</v>
      </c>
      <c r="Y74" s="1">
        <f>Q74*$W$5+R74*$X$5+S74*$Y$5</f>
        <v>-7.6327832942979512E-17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-0.15684935551030413</v>
      </c>
      <c r="R76" s="1">
        <f>N76-$R$5*($Q$5*M76+$R$5*N76+$S$5*O76)</f>
        <v>0.37414786139542328</v>
      </c>
      <c r="S76" s="1">
        <f>O76-$S$5*($Q$5*M76+$R$5*N76+$S$5*O76)</f>
        <v>-8.326288709867502E-2</v>
      </c>
      <c r="U76" s="1">
        <f t="shared" ref="U76:U78" si="86">Q76*$Q$5+R76*$R$5+S76*$S$5</f>
        <v>0</v>
      </c>
      <c r="W76" s="1">
        <f>Q76*$W$3+R76*$X$3+S76*$Y$3</f>
        <v>-0.15923136354892095</v>
      </c>
      <c r="X76" s="1">
        <f>Q76*$W$4+R76*$X$4+S76*$Y$4</f>
        <v>0.38231717688474931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-0.89656757531877052</v>
      </c>
      <c r="R77" s="1">
        <f t="shared" ref="R77:R78" si="90">N77-$R$5*($Q$5*M77+$R$5*N77+$S$5*O77)</f>
        <v>0.13733561494349994</v>
      </c>
      <c r="S77" s="1">
        <f t="shared" ref="S77:S78" si="91">O77-$S$5*($Q$5*M77+$R$5*N77+$S$5*O77)</f>
        <v>-0.1789432200718557</v>
      </c>
      <c r="U77" s="1">
        <f t="shared" si="86"/>
        <v>0</v>
      </c>
      <c r="W77" s="1">
        <f>Q77*$W$3+R77*$X$3+S77*$Y$3</f>
        <v>-0.91018338626440232</v>
      </c>
      <c r="X77" s="1">
        <f>Q77*$W$4+R77*$X$4+S77*$Y$4</f>
        <v>0.16211529114441597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-2.9963055538432759E-2</v>
      </c>
      <c r="R78" s="1">
        <f t="shared" si="90"/>
        <v>-0.32879290019100477</v>
      </c>
      <c r="S78" s="1">
        <f t="shared" si="91"/>
        <v>4.3493482514833093E-2</v>
      </c>
      <c r="U78" s="1">
        <f t="shared" si="86"/>
        <v>0</v>
      </c>
      <c r="W78" s="1">
        <f>Q78*$W$3+R78*$X$3+S78*$Y$3</f>
        <v>-3.0418092404359692E-2</v>
      </c>
      <c r="X78" s="1">
        <f>Q78*$W$4+R78*$X$4+S78*$Y$4</f>
        <v>-0.33161570920111605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-0.34350749547056547</v>
      </c>
      <c r="R80" s="1">
        <f t="shared" ref="R80" si="96">N80-$R$5*($Q$5*M80+$R$5*N80+$S$5*O80)</f>
        <v>0.31920230317348519</v>
      </c>
      <c r="S80" s="1">
        <f t="shared" ref="S80" si="97">O80-$S$5*($Q$5*M80+$R$5*N80+$S$5*O80)</f>
        <v>-0.10812048990476353</v>
      </c>
      <c r="U80" s="1">
        <f t="shared" ref="U80" si="98">Q80*$Q$5+R80*$R$5+S80*$S$5</f>
        <v>0</v>
      </c>
      <c r="W80" s="1">
        <f>Q80*$W$3+R80*$X$3+S80*$Y$3</f>
        <v>-0.34872420556079126</v>
      </c>
      <c r="X80" s="1">
        <f>Q80*$W$4+R80*$X$4+S80*$Y$4</f>
        <v>0.33161570920111605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-0.97078517972622058</v>
      </c>
      <c r="R81" s="1">
        <f t="shared" ref="R81" si="103">N81-$R$5*($Q$5*M81+$R$5*N81+$S$5*O81)</f>
        <v>-0.18528860003109796</v>
      </c>
      <c r="S81" s="1">
        <f t="shared" ref="S81" si="104">O81-$S$5*($Q$5*M81+$R$5*N81+$S$5*O81)</f>
        <v>-0.14419181687779661</v>
      </c>
      <c r="U81" s="1">
        <f t="shared" ref="U81" si="105">Q81*$Q$5+R81*$R$5+S81*$S$5</f>
        <v>0</v>
      </c>
      <c r="W81" s="1">
        <f>Q81*$W$3+R81*$X$3+S81*$Y$3</f>
        <v>-0.98552810356135234</v>
      </c>
      <c r="X81" s="1">
        <f>Q81*$W$4+R81*$X$4+S81*$Y$4</f>
        <v>-0.16211529114441597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0.3530980924880851</v>
      </c>
      <c r="R85" s="1">
        <f t="shared" ref="R85:R88" si="109">N85-$R$5*($Q$5*M85+$R$5*N85+$S$5*O85)</f>
        <v>5.765040986609471E-2</v>
      </c>
      <c r="S85" s="1">
        <f t="shared" ref="S85:S88" si="110">O85-$S$5*($Q$5*M85+$R$5*N85+$S$5*O85)</f>
        <v>5.3891991839781439E-2</v>
      </c>
      <c r="U85" s="1">
        <f t="shared" ref="U85:U88" si="111">Q85*$Q$5+R85*$R$5+S85*$S$5</f>
        <v>-7.6327832942979512E-17</v>
      </c>
      <c r="W85" s="1">
        <f>Q85*$W$3+R85*$X$3+S85*$Y$3</f>
        <v>0.35846045111551106</v>
      </c>
      <c r="X85" s="1">
        <f>Q85*$W$4+R85*$X$4+S85*$Y$4</f>
        <v>4.9115012439949271E-2</v>
      </c>
      <c r="Y85" s="1">
        <f>Q85*$W$5+R85*$X$5+S85*$Y$5</f>
        <v>-7.6327832942979512E-17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-0.21116037895136219</v>
      </c>
      <c r="R86" s="1">
        <f t="shared" si="109"/>
        <v>0.94381554272733648</v>
      </c>
      <c r="S86" s="1">
        <f t="shared" si="110"/>
        <v>-0.17740631459116518</v>
      </c>
      <c r="U86" s="1">
        <f t="shared" si="111"/>
        <v>0</v>
      </c>
      <c r="W86" s="1">
        <f>Q86*$W$3+R86*$X$3+S86*$Y$3</f>
        <v>-0.2143671866456818</v>
      </c>
      <c r="X86" s="1">
        <f>Q86*$W$4+R86*$X$4+S86*$Y$4</f>
        <v>0.95963336440487235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0.39822615895620139</v>
      </c>
      <c r="R88" s="1">
        <f t="shared" si="109"/>
        <v>-0.13063986958995541</v>
      </c>
      <c r="S88" s="1">
        <f t="shared" si="110"/>
        <v>8.9815258578762158E-2</v>
      </c>
      <c r="U88" s="1">
        <f t="shared" si="111"/>
        <v>0</v>
      </c>
      <c r="W88" s="1">
        <f>Q88*$W$3+R88*$X$3+S88*$Y$3</f>
        <v>0.4042738593674336</v>
      </c>
      <c r="X88" s="1">
        <f>Q88*$W$4+R88*$X$4+S88*$Y$4</f>
        <v>-0.14240883578353125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0.25950665814261825</v>
      </c>
      <c r="R91" s="1">
        <f t="shared" si="117"/>
        <v>0.95590211252515045</v>
      </c>
      <c r="S91" s="1">
        <f t="shared" si="118"/>
        <v>-9.5959994386559624E-2</v>
      </c>
      <c r="U91" s="1">
        <f t="shared" si="119"/>
        <v>0</v>
      </c>
      <c r="W91" s="1">
        <f>Q91*$W$3+R91*$X$3+S91*$Y$3</f>
        <v>0.26344768132221102</v>
      </c>
      <c r="X91" s="1">
        <f>Q91*$W$4+R91*$X$4+S91*$Y$4</f>
        <v>0.95963336440487224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0.34350749547056547</v>
      </c>
      <c r="R92" s="1">
        <f t="shared" ref="R92" si="123">N92-$R$5*($Q$5*M92+$R$5*N92+$S$5*O92)</f>
        <v>-0.31920230317348519</v>
      </c>
      <c r="S92" s="1">
        <f t="shared" ref="S92" si="124">O92-$S$5*($Q$5*M92+$R$5*N92+$S$5*O92)</f>
        <v>0.10812048990476353</v>
      </c>
      <c r="U92" s="1">
        <f t="shared" ref="U92" si="125">Q92*$Q$5+R92*$R$5+S92*$S$5</f>
        <v>0</v>
      </c>
      <c r="W92" s="1">
        <f>Q92*$W$3+R92*$X$3+S92*$Y$3</f>
        <v>0.34872420556079126</v>
      </c>
      <c r="X92" s="1">
        <f>Q92*$W$4+R92*$X$4+S92*$Y$4</f>
        <v>-0.33161570920111605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-0.19507228665566534</v>
      </c>
      <c r="R94" s="1">
        <f t="shared" ref="R94:R95" si="130">N94-$R$5*($Q$5*M94+$R$5*N94+$S$5*O94)</f>
        <v>0.96445073312268093</v>
      </c>
      <c r="S94" s="1">
        <f t="shared" ref="S94:S95" si="131">O94-$S$5*($Q$5*M94+$R$5*N94+$S$5*O94)</f>
        <v>-0.17762329629288173</v>
      </c>
      <c r="U94" s="1">
        <f t="shared" ref="U94:U95" si="132">Q94*$Q$5+R94*$R$5+S94*$S$5</f>
        <v>0</v>
      </c>
      <c r="W94" s="1">
        <f>Q94*$W$3+R94*$X$3+S94*$Y$3</f>
        <v>-0.19803477096689118</v>
      </c>
      <c r="X94" s="1">
        <f>Q94*$W$4+R94*$X$4+S94*$Y$4</f>
        <v>0.98007687377877994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-7.2440878137779052E-2</v>
      </c>
      <c r="R95" s="1">
        <f t="shared" si="130"/>
        <v>-0.14272643938776941</v>
      </c>
      <c r="S95" s="1">
        <f t="shared" si="131"/>
        <v>8.3689383741565315E-3</v>
      </c>
      <c r="U95" s="1">
        <f t="shared" si="132"/>
        <v>-1.0755285551056204E-16</v>
      </c>
      <c r="W95" s="1">
        <f>Q95*$W$3+R95*$X$3+S95*$Y$3</f>
        <v>-7.3541008600459312E-2</v>
      </c>
      <c r="X95" s="1">
        <f>Q95*$W$4+R95*$X$4+S95*$Y$4</f>
        <v>-0.14240883578353122</v>
      </c>
      <c r="Y95" s="1">
        <f>Q95*$W$5+R95*$X$5+S95*$Y$5</f>
        <v>-1.0755285551056204E-16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0.24302527174326333</v>
      </c>
      <c r="R97" s="1">
        <f t="shared" ref="R97:R98" si="137">N97-$R$5*($Q$5*M97+$R$5*N97+$S$5*O97)</f>
        <v>0.91981283207521847</v>
      </c>
      <c r="S97" s="1">
        <f t="shared" ref="S97:S98" si="138">O97-$S$5*($Q$5*M97+$R$5*N97+$S$5*O97)</f>
        <v>-9.3519194032028352E-2</v>
      </c>
      <c r="U97" s="1">
        <f t="shared" ref="U97:U98" si="139">Q97*$Q$5+R97*$R$5+S97*$S$5</f>
        <v>0</v>
      </c>
      <c r="W97" s="1">
        <f>Q97*$W$3+R97*$X$3+S97*$Y$3</f>
        <v>0.24671599874049002</v>
      </c>
      <c r="X97" s="1">
        <f>Q97*$W$4+R97*$X$4+S97*$Y$4</f>
        <v>0.92357673442654653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-2.0372458520913156E-2</v>
      </c>
      <c r="R98" s="1">
        <f t="shared" si="137"/>
        <v>4.8059812848575134E-2</v>
      </c>
      <c r="S98" s="1">
        <f t="shared" si="138"/>
        <v>-1.0735015550148996E-2</v>
      </c>
      <c r="U98" s="1">
        <f t="shared" si="139"/>
        <v>-4.3368086899420177E-17</v>
      </c>
      <c r="W98" s="1">
        <f>Q98*$W$3+R98*$X$3+S98*$Y$3</f>
        <v>-2.0681846849639925E-2</v>
      </c>
      <c r="X98" s="1">
        <f>Q98*$W$4+R98*$X$4+S98*$Y$4</f>
        <v>4.9115012439949292E-2</v>
      </c>
      <c r="Y98" s="1">
        <f>Q98*$W$5+R98*$X$5+S98*$Y$5</f>
        <v>-4.3368086899420177E-17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0.94737735908686782</v>
      </c>
      <c r="R102" s="1">
        <f t="shared" ref="R102:R111" si="144">N102-$R$5*($Q$5*M102+$R$5*N102+$S$5*O102)</f>
        <v>0.26163784650218891</v>
      </c>
      <c r="S102" s="1">
        <f t="shared" ref="S102:S111" si="145">O102-$S$5*($Q$5*M102+$R$5*N102+$S$5*O102)</f>
        <v>0.12872185178699555</v>
      </c>
      <c r="U102" s="1">
        <f t="shared" ref="U102:U111" si="146">Q102*$Q$5+R102*$R$5+S102*$S$5</f>
        <v>0</v>
      </c>
      <c r="W102" s="1">
        <f>Q102*$W$3+R102*$X$3+S102*$Y$3</f>
        <v>0.96176479777035184</v>
      </c>
      <c r="X102" s="1">
        <f>Q102*$W$4+R102*$X$4+S102*$Y$4</f>
        <v>0.23990834110121809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0.15684935551030413</v>
      </c>
      <c r="R104" s="1">
        <f t="shared" si="144"/>
        <v>-0.37414786139542328</v>
      </c>
      <c r="S104" s="1">
        <f t="shared" si="145"/>
        <v>8.326288709867502E-2</v>
      </c>
      <c r="U104" s="1">
        <f t="shared" si="146"/>
        <v>0</v>
      </c>
      <c r="W104" s="1">
        <f>Q104*$W$3+R104*$X$3+S104*$Y$3</f>
        <v>0.15923136354892095</v>
      </c>
      <c r="X104" s="1">
        <f>Q104*$W$4+R104*$X$4+S104*$Y$4</f>
        <v>-0.38231717688474931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0.93529078928905385</v>
      </c>
      <c r="R107" s="1">
        <f t="shared" si="144"/>
        <v>-0.21329156731093285</v>
      </c>
      <c r="S107" s="1">
        <f t="shared" si="145"/>
        <v>0.19706342903142673</v>
      </c>
      <c r="U107" s="1">
        <f t="shared" si="146"/>
        <v>0</v>
      </c>
      <c r="W107" s="1">
        <f>Q107*$W$3+R107*$X$3+S107*$Y$3</f>
        <v>0.94949467410121957</v>
      </c>
      <c r="X107" s="1">
        <f>Q107*$W$4+R107*$X$4+S107*$Y$4</f>
        <v>-0.23990834110121809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-2.9963055538432759E-2</v>
      </c>
      <c r="R108" s="1">
        <f t="shared" si="144"/>
        <v>-0.32879290019100477</v>
      </c>
      <c r="S108" s="1">
        <f t="shared" si="145"/>
        <v>4.3493482514833093E-2</v>
      </c>
      <c r="U108" s="1">
        <f t="shared" si="146"/>
        <v>0</v>
      </c>
      <c r="W108" s="1">
        <f>Q108*$W$3+R108*$X$3+S108*$Y$3</f>
        <v>-3.0418092404359692E-2</v>
      </c>
      <c r="X108" s="1">
        <f>Q108*$W$4+R108*$X$4+S108*$Y$4</f>
        <v>-0.33161570920111605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-0.16893592530811816</v>
      </c>
      <c r="R110" s="1">
        <f t="shared" si="144"/>
        <v>-0.10078155241769846</v>
      </c>
      <c r="S110" s="1">
        <f t="shared" si="145"/>
        <v>-1.4921309854243781E-2</v>
      </c>
      <c r="U110" s="1">
        <f t="shared" si="146"/>
        <v>4.3368086899420177E-17</v>
      </c>
      <c r="W110" s="1">
        <f>Q110*$W$3+R110*$X$3+S110*$Y$3</f>
        <v>-0.17150148721805328</v>
      </c>
      <c r="X110" s="1">
        <f>Q110*$W$4+R110*$X$4+S110*$Y$4</f>
        <v>-9.7499505317686821E-2</v>
      </c>
      <c r="Y110" s="1">
        <f>Q110*$W$5+R110*$X$5+S110*$Y$5</f>
        <v>4.3368086899420177E-17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-0.90615817233629004</v>
      </c>
      <c r="R111" s="1">
        <f t="shared" si="144"/>
        <v>-0.23951709809607996</v>
      </c>
      <c r="S111" s="1">
        <f t="shared" si="145"/>
        <v>-0.12471472200687372</v>
      </c>
      <c r="U111" s="1">
        <f t="shared" si="146"/>
        <v>0</v>
      </c>
      <c r="W111" s="1">
        <f>Q111*$W$3+R111*$X$3+S111*$Y$3</f>
        <v>-0.91991963181912195</v>
      </c>
      <c r="X111" s="1">
        <f>Q111*$W$4+R111*$X$4+S111*$Y$4</f>
        <v>-0.21861543049664933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0.96119458270870095</v>
      </c>
      <c r="R113" s="1">
        <f t="shared" ref="R113:R114" si="151">N113-$R$5*($Q$5*M113+$R$5*N113+$S$5*O113)</f>
        <v>-0.19156411300848197</v>
      </c>
      <c r="S113" s="1">
        <f t="shared" ref="S113:S114" si="152">O113-$S$5*($Q$5*M113+$R$5*N113+$S$5*O113)</f>
        <v>0.19842031494277862</v>
      </c>
      <c r="U113" s="1">
        <f t="shared" ref="U113:U114" si="153">Q113*$Q$5+R113*$R$5+S113*$S$5</f>
        <v>0</v>
      </c>
      <c r="W113" s="1">
        <f>Q113*$W$3+R113*$X$3+S113*$Y$3</f>
        <v>0.97579185800663248</v>
      </c>
      <c r="X113" s="1">
        <f>Q113*$W$4+R113*$X$4+S113*$Y$4</f>
        <v>-0.21861543049664933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0.3530980924880851</v>
      </c>
      <c r="R114" s="1">
        <f t="shared" si="151"/>
        <v>5.765040986609471E-2</v>
      </c>
      <c r="S114" s="1">
        <f t="shared" si="152"/>
        <v>5.3891991839781439E-2</v>
      </c>
      <c r="U114" s="1">
        <f t="shared" si="153"/>
        <v>-7.6327832942979512E-17</v>
      </c>
      <c r="W114" s="1">
        <f>Q114*$W$3+R114*$X$3+S114*$Y$3</f>
        <v>0.35846045111551106</v>
      </c>
      <c r="X114" s="1">
        <f>Q114*$W$4+R114*$X$4+S114*$Y$4</f>
        <v>4.9115012439949271E-2</v>
      </c>
      <c r="Y114" s="1">
        <f>Q114*$W$5+R114*$X$5+S114*$Y$5</f>
        <v>-7.6327832942979512E-17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0.21116037895136219</v>
      </c>
      <c r="R118" s="1">
        <f t="shared" ref="R118:R128" si="161">N118-$R$5*($Q$5*M118+$R$5*N118+$S$5*O118)</f>
        <v>-0.94381554272733648</v>
      </c>
      <c r="S118" s="1">
        <f t="shared" ref="S118:S128" si="162">O118-$S$5*($Q$5*M118+$R$5*N118+$S$5*O118)</f>
        <v>0.17740631459116518</v>
      </c>
      <c r="U118" s="1">
        <f t="shared" ref="U118:U128" si="163">Q118*$Q$5+R118*$R$5+S118*$S$5</f>
        <v>0</v>
      </c>
      <c r="W118" s="1">
        <f>Q118*$W$3+R118*$X$3+S118*$Y$3</f>
        <v>0.2143671866456818</v>
      </c>
      <c r="X118" s="1">
        <f>Q118*$W$4+R118*$X$4+S118*$Y$4</f>
        <v>-0.95963336440487235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-7.2440878137779052E-2</v>
      </c>
      <c r="R120" s="1">
        <f t="shared" si="161"/>
        <v>-0.14272643938776941</v>
      </c>
      <c r="S120" s="1">
        <f t="shared" si="162"/>
        <v>8.3689383741565315E-3</v>
      </c>
      <c r="U120" s="1">
        <f t="shared" si="163"/>
        <v>-1.0755285551056204E-16</v>
      </c>
      <c r="W120" s="1">
        <f>Q120*$W$3+R120*$X$3+S120*$Y$3</f>
        <v>-7.3541008600459312E-2</v>
      </c>
      <c r="X120" s="1">
        <f>Q120*$W$4+R120*$X$4+S120*$Y$4</f>
        <v>-0.14240883578353122</v>
      </c>
      <c r="Y120" s="1">
        <f>Q120*$W$5+R120*$X$5+S120*$Y$5</f>
        <v>-1.0755285551056204E-16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-0.25950665814261825</v>
      </c>
      <c r="R123" s="1">
        <f t="shared" si="161"/>
        <v>-0.95590211252515045</v>
      </c>
      <c r="S123" s="1">
        <f t="shared" si="162"/>
        <v>9.5959994386559624E-2</v>
      </c>
      <c r="U123" s="1">
        <f t="shared" si="163"/>
        <v>0</v>
      </c>
      <c r="W123" s="1">
        <f>Q123*$W$3+R123*$X$3+S123*$Y$3</f>
        <v>-0.26344768132221102</v>
      </c>
      <c r="X123" s="1">
        <f>Q123*$W$4+R123*$X$4+S123*$Y$4</f>
        <v>-0.95963336440487224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-0.39822615895620139</v>
      </c>
      <c r="R125" s="1">
        <f t="shared" si="161"/>
        <v>0.13063986958995541</v>
      </c>
      <c r="S125" s="1">
        <f t="shared" si="162"/>
        <v>-8.9815258578762158E-2</v>
      </c>
      <c r="U125" s="1">
        <f t="shared" si="163"/>
        <v>0</v>
      </c>
      <c r="W125" s="1">
        <f>Q125*$W$3+R125*$X$3+S125*$Y$3</f>
        <v>-0.4042738593674336</v>
      </c>
      <c r="X125" s="1">
        <f>Q125*$W$4+R125*$X$4+S125*$Y$4</f>
        <v>0.14240883578353125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-0.13044527926573488</v>
      </c>
      <c r="R126" s="1">
        <f t="shared" si="161"/>
        <v>0.91022223505769895</v>
      </c>
      <c r="S126" s="1">
        <f t="shared" si="162"/>
        <v>-0.15814620142195884</v>
      </c>
      <c r="U126" s="1">
        <f t="shared" si="163"/>
        <v>0</v>
      </c>
      <c r="W126" s="1">
        <f>Q126*$W$3+R126*$X$3+S126*$Y$3</f>
        <v>-0.1324262992246609</v>
      </c>
      <c r="X126" s="1">
        <f>Q126*$W$4+R126*$X$4+S126*$Y$4</f>
        <v>0.92357673442654664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-0.17839826435333289</v>
      </c>
      <c r="R128" s="1">
        <f t="shared" si="161"/>
        <v>-0.97404133014020056</v>
      </c>
      <c r="S128" s="1">
        <f t="shared" si="162"/>
        <v>0.11299628890295126</v>
      </c>
      <c r="U128" s="1">
        <f t="shared" si="163"/>
        <v>0</v>
      </c>
      <c r="W128" s="1">
        <f>Q128*$W$3+R128*$X$3+S128*$Y$3</f>
        <v>-0.1811075269982598</v>
      </c>
      <c r="X128" s="1">
        <f>Q128*$W$4+R128*$X$4+S128*$Y$4</f>
        <v>-0.98007687377877994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1.4945488886334408</v>
      </c>
      <c r="M133" s="5" t="s">
        <v>80</v>
      </c>
      <c r="N133" s="1">
        <f>AC18*AC23+AD18*AC24</f>
        <v>1.2740047753990291</v>
      </c>
    </row>
    <row r="134" spans="1:33" ht="16.5" x14ac:dyDescent="0.3">
      <c r="I134" s="5"/>
      <c r="J134" s="4"/>
      <c r="M134" s="5" t="s">
        <v>81</v>
      </c>
      <c r="N134" s="1">
        <f>AC19*AC23+AD19*AC24</f>
        <v>2.5972694548054989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0.78749999999999987</v>
      </c>
      <c r="Q136" s="7" t="s">
        <v>48</v>
      </c>
      <c r="S136" s="1" t="s">
        <v>37</v>
      </c>
      <c r="U136" s="1">
        <v>1</v>
      </c>
      <c r="W136">
        <f>$W$61+W56</f>
        <v>1.0341027696856919</v>
      </c>
      <c r="X136" s="1">
        <f>$X$61+X56</f>
        <v>-0.29070898082272156</v>
      </c>
      <c r="Y136"/>
      <c r="Z136">
        <f>W136-AC136</f>
        <v>0.50844398048872497</v>
      </c>
      <c r="AA136">
        <f>X136-AD136</f>
        <v>0.64607439175739811</v>
      </c>
      <c r="AC136" s="1">
        <f>$AC$7*W136+$AD$7*X136</f>
        <v>0.52565878919696696</v>
      </c>
      <c r="AD136" s="1">
        <f>$AC$8*W136+$AD$8*X136</f>
        <v>-0.93678337258011968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0.35546051745965984</v>
      </c>
      <c r="X137" s="1">
        <f>$X$61+X57</f>
        <v>0.40873801724394854</v>
      </c>
      <c r="Y137"/>
      <c r="Z137">
        <f t="shared" ref="Z137:Z152" si="164">W137-AC137</f>
        <v>-0.18490944860208486</v>
      </c>
      <c r="AA137">
        <f t="shared" ref="AA137:AA152" si="165">X137-AD137</f>
        <v>0.37106513586181317</v>
      </c>
      <c r="AC137" s="1">
        <f t="shared" ref="AC137:AC139" si="166">$AC$7*W137+$AD$7*X137</f>
        <v>0.5403699660617447</v>
      </c>
      <c r="AD137" s="1">
        <f t="shared" ref="AD137:AD139" si="167">$AC$8*W137+$AD$8*X137</f>
        <v>3.767288138213537E-2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-0.35895498519562885</v>
      </c>
      <c r="X138">
        <f>$X$61-X56</f>
        <v>-0.29070898082272156</v>
      </c>
      <c r="Y138"/>
      <c r="Z138">
        <f t="shared" si="164"/>
        <v>0.10042681066849346</v>
      </c>
      <c r="AA138">
        <f t="shared" si="165"/>
        <v>-0.33896619330369104</v>
      </c>
      <c r="AC138" s="1">
        <f t="shared" si="166"/>
        <v>-0.45938179586412231</v>
      </c>
      <c r="AD138" s="1">
        <f t="shared" si="167"/>
        <v>4.8257212480969452E-2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0.31968726703040323</v>
      </c>
      <c r="X139">
        <f>$X$61-X57</f>
        <v>-0.99015597888939166</v>
      </c>
      <c r="Y139"/>
      <c r="Z139">
        <f t="shared" si="164"/>
        <v>0.79378023975930323</v>
      </c>
      <c r="AA139">
        <f t="shared" si="165"/>
        <v>-6.395693740810604E-2</v>
      </c>
      <c r="AC139" s="1">
        <f t="shared" si="166"/>
        <v>-0.47409297272890005</v>
      </c>
      <c r="AD139" s="1">
        <f t="shared" si="167"/>
        <v>-0.92619904148128562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1.0341027696856919</v>
      </c>
      <c r="X140">
        <f>$X$61+X56</f>
        <v>-0.29070898082272156</v>
      </c>
      <c r="Y140"/>
      <c r="Z140">
        <f t="shared" si="164"/>
        <v>0.50844398048872497</v>
      </c>
      <c r="AA140">
        <f t="shared" si="165"/>
        <v>0.64607439175739811</v>
      </c>
      <c r="AC140" s="1">
        <f>$AC$7*W140+$AD$7*X140</f>
        <v>0.52565878919696696</v>
      </c>
      <c r="AD140" s="1">
        <f>$AC$8*W140+$AD$8*X140</f>
        <v>-0.93678337258011968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0.35546051745965984</v>
      </c>
      <c r="X142">
        <f>X137</f>
        <v>0.40873801724394854</v>
      </c>
      <c r="Y142"/>
      <c r="Z142">
        <f t="shared" si="164"/>
        <v>-0.18490944860208486</v>
      </c>
      <c r="AA142">
        <f t="shared" si="165"/>
        <v>0.37106513586181317</v>
      </c>
      <c r="AC142" s="1">
        <f t="shared" ref="AC142:AC143" si="168">$AC$7*W142+$AD$7*X142</f>
        <v>0.5403699660617447</v>
      </c>
      <c r="AD142" s="1">
        <f t="shared" ref="AD142:AD143" si="169">$AC$8*W142+$AD$8*X142</f>
        <v>3.767288138213537E-2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1.725756406339146</v>
      </c>
      <c r="U143" s="1">
        <v>5</v>
      </c>
      <c r="W143">
        <f>W142+$J$132*W38</f>
        <v>0.3378190905016723</v>
      </c>
      <c r="X143">
        <f>X142+$J$132*X38</f>
        <v>1.4537353692622415</v>
      </c>
      <c r="Y143"/>
      <c r="Z143">
        <f t="shared" si="164"/>
        <v>-0.9290012168623929</v>
      </c>
      <c r="AA143">
        <f t="shared" si="165"/>
        <v>0.66466340131418511</v>
      </c>
      <c r="AC143" s="1">
        <f t="shared" si="168"/>
        <v>1.2668203073640651</v>
      </c>
      <c r="AD143" s="1">
        <f t="shared" si="169"/>
        <v>0.78907196794805634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-0.35895498519562885</v>
      </c>
      <c r="X145">
        <f>X138</f>
        <v>-0.29070898082272156</v>
      </c>
      <c r="Y145"/>
      <c r="Z145">
        <f t="shared" si="164"/>
        <v>0.10042681066849346</v>
      </c>
      <c r="AA145">
        <f t="shared" si="165"/>
        <v>-0.33896619330369104</v>
      </c>
      <c r="AC145" s="1">
        <f t="shared" ref="AC145:AC146" si="170">$AC$7*W145+$AD$7*X145</f>
        <v>-0.45938179586412231</v>
      </c>
      <c r="AD145" s="1">
        <f t="shared" ref="AD145:AD146" si="171">$AC$8*W145+$AD$8*X145</f>
        <v>4.8257212480969452E-2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-1.725756406339146</v>
      </c>
      <c r="J146" s="1">
        <f>J145</f>
        <v>0</v>
      </c>
      <c r="U146" s="1">
        <v>7</v>
      </c>
      <c r="W146">
        <f>W145+$J$132*W43</f>
        <v>-1.4057748945913691</v>
      </c>
      <c r="X146">
        <f>X145+$J$132*X43</f>
        <v>-0.25332666142954463</v>
      </c>
      <c r="Y146"/>
      <c r="Z146">
        <f t="shared" si="164"/>
        <v>-0.23261293365182834</v>
      </c>
      <c r="AA146">
        <f t="shared" si="165"/>
        <v>-1.068230622064726</v>
      </c>
      <c r="AC146" s="1">
        <f t="shared" si="170"/>
        <v>-1.1731619609395407</v>
      </c>
      <c r="AD146" s="1">
        <f t="shared" si="171"/>
        <v>0.81490396063518133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0.31968726703040323</v>
      </c>
      <c r="X148">
        <f>X139</f>
        <v>-0.99015597888939166</v>
      </c>
      <c r="Y148"/>
      <c r="Z148">
        <f t="shared" si="164"/>
        <v>0.79378023975930323</v>
      </c>
      <c r="AA148">
        <f t="shared" si="165"/>
        <v>-6.395693740810604E-2</v>
      </c>
      <c r="AC148" s="1">
        <f t="shared" ref="AC148:AC149" si="172">$AC$7*W148+$AD$7*X148</f>
        <v>-0.47409297272890005</v>
      </c>
      <c r="AD148" s="1">
        <f t="shared" ref="AD148:AD149" si="173">$AC$8*W148+$AD$8*X148</f>
        <v>-0.92619904148128562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-1.725756406339146</v>
      </c>
      <c r="U149" s="1">
        <v>9</v>
      </c>
      <c r="W149">
        <f>W148+$J$132*W49</f>
        <v>0.25051132066206</v>
      </c>
      <c r="X149">
        <f>X148+$J$132*X49</f>
        <v>-1.9603886921213305</v>
      </c>
      <c r="Y149"/>
      <c r="Z149">
        <f t="shared" si="164"/>
        <v>1.4595772050183391</v>
      </c>
      <c r="AA149">
        <f t="shared" si="165"/>
        <v>-0.39704630055677037</v>
      </c>
      <c r="AC149" s="1">
        <f t="shared" si="172"/>
        <v>-1.2090658843562792</v>
      </c>
      <c r="AD149" s="1">
        <f t="shared" si="173"/>
        <v>-1.5633423915645601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1.0341027696856919</v>
      </c>
      <c r="X151">
        <f>X136</f>
        <v>-0.29070898082272156</v>
      </c>
      <c r="Y151"/>
      <c r="Z151">
        <f t="shared" si="164"/>
        <v>0.50844398048872497</v>
      </c>
      <c r="AA151">
        <f t="shared" si="165"/>
        <v>0.64607439175739811</v>
      </c>
      <c r="AC151" s="1">
        <f t="shared" ref="AC151:AC152" si="174">$AC$7*W151+$AD$7*X151</f>
        <v>0.52565878919696696</v>
      </c>
      <c r="AD151" s="1">
        <f t="shared" ref="AD151:AD152" si="175">$AC$8*W151+$AD$8*X151</f>
        <v>-0.93678337258011968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1.725756406339146</v>
      </c>
      <c r="J152" s="1">
        <f>J151</f>
        <v>0</v>
      </c>
      <c r="U152" s="1">
        <v>11</v>
      </c>
      <c r="W152">
        <f>W151+N132*W36</f>
        <v>2.954107841824511</v>
      </c>
      <c r="X152">
        <f>X151+N132*X36</f>
        <v>-0.21594434203636767</v>
      </c>
      <c r="Y152"/>
      <c r="Z152">
        <f t="shared" si="164"/>
        <v>1.0179338631268249</v>
      </c>
      <c r="AA152">
        <f t="shared" si="165"/>
        <v>2.0256210538868835</v>
      </c>
      <c r="AC152" s="1">
        <f t="shared" si="174"/>
        <v>1.9361739786976861</v>
      </c>
      <c r="AD152" s="1">
        <f t="shared" si="175"/>
        <v>-2.2415653959232511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1.725756406339146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0.3378190905016723</v>
      </c>
      <c r="X154">
        <f>X143</f>
        <v>1.4537353692622415</v>
      </c>
      <c r="Y154"/>
      <c r="Z154">
        <f>W154-AC154</f>
        <v>-0.9290012168623929</v>
      </c>
      <c r="AA154">
        <f t="shared" ref="AA154:AA217" si="176">X154-AD154</f>
        <v>0.66466340131418511</v>
      </c>
      <c r="AC154" s="1">
        <f t="shared" ref="AC154:AC162" si="177">$AC$7*W154+$AD$7*X154</f>
        <v>1.2668203073640651</v>
      </c>
      <c r="AD154" s="1">
        <f t="shared" ref="AD154:AD162" si="178">$AC$8*W154+$AD$8*X154</f>
        <v>0.78907196794805634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-1.438130338615955</v>
      </c>
      <c r="J155" s="1">
        <f>J154+(J39*$J$133/SQRT(I39*I39+J39*J39+K39*K39))</f>
        <v>1.438130338615955</v>
      </c>
      <c r="S155" s="1" t="s">
        <v>36</v>
      </c>
      <c r="U155" s="1">
        <v>6</v>
      </c>
      <c r="W155">
        <f>W154+W39*$J$133</f>
        <v>-1.1351008413929695</v>
      </c>
      <c r="X155">
        <f>X154+X39*$J$133</f>
        <v>1.211446141051868</v>
      </c>
      <c r="Y155"/>
      <c r="Z155">
        <f t="shared" ref="Z155:Z217" si="179">W155-AC155</f>
        <v>-1.1890851204934956</v>
      </c>
      <c r="AA155">
        <f t="shared" si="176"/>
        <v>-0.44781314260770699</v>
      </c>
      <c r="AC155" s="1">
        <f t="shared" si="177"/>
        <v>5.3984279100525945E-2</v>
      </c>
      <c r="AD155" s="1">
        <f t="shared" si="178"/>
        <v>1.659259283659575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-1.725756406339146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-1.4057748945913691</v>
      </c>
      <c r="X156">
        <f>X146</f>
        <v>-0.25332666142954463</v>
      </c>
      <c r="Y156"/>
      <c r="Z156">
        <f t="shared" si="179"/>
        <v>-0.23261293365182834</v>
      </c>
      <c r="AA156">
        <f t="shared" si="176"/>
        <v>-1.068230622064726</v>
      </c>
      <c r="AC156" s="1">
        <f t="shared" si="177"/>
        <v>-1.1731619609395407</v>
      </c>
      <c r="AD156" s="1">
        <f t="shared" si="178"/>
        <v>0.81490396063518133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-1.438130338615955</v>
      </c>
      <c r="J157" s="1">
        <f>J156+(J44*$J$133/SQRT(I44*I44+J44*J44+K44*K44))</f>
        <v>-1.438130338615955</v>
      </c>
      <c r="U157" s="1">
        <v>8</v>
      </c>
      <c r="W157">
        <f>W146+W44*$J$133</f>
        <v>-1.2078573162593127</v>
      </c>
      <c r="X157">
        <f>X156+X44*$J$133</f>
        <v>-1.6336572434344425</v>
      </c>
      <c r="Y157"/>
      <c r="Z157">
        <f t="shared" si="179"/>
        <v>0.8013968977404482</v>
      </c>
      <c r="AA157">
        <f t="shared" si="176"/>
        <v>-1.33257122750017</v>
      </c>
      <c r="AC157" s="1">
        <f t="shared" si="177"/>
        <v>-2.0092542139997609</v>
      </c>
      <c r="AD157" s="1">
        <f t="shared" si="178"/>
        <v>-0.30108601593427253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-1.725756406339146</v>
      </c>
      <c r="U158" s="1">
        <v>9</v>
      </c>
      <c r="W158">
        <f>W149</f>
        <v>0.25051132066206</v>
      </c>
      <c r="X158">
        <f>X149</f>
        <v>-1.9603886921213305</v>
      </c>
      <c r="Y158"/>
      <c r="Z158">
        <f t="shared" si="179"/>
        <v>1.4595772050183391</v>
      </c>
      <c r="AA158">
        <f t="shared" si="176"/>
        <v>-0.39704630055677037</v>
      </c>
      <c r="AC158" s="1">
        <f t="shared" si="177"/>
        <v>-1.2090658843562792</v>
      </c>
      <c r="AD158" s="1">
        <f t="shared" si="178"/>
        <v>-1.5633423915645601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1.438130338615955</v>
      </c>
      <c r="J159" s="1">
        <f>J158+(J50*$J$133/SQRT(I50*I50+J50*J50+K50*K50))</f>
        <v>-1.438130338615955</v>
      </c>
      <c r="U159" s="1">
        <v>10</v>
      </c>
      <c r="W159">
        <f>W158+W50*N134</f>
        <v>2.6397904812617861</v>
      </c>
      <c r="X159">
        <f>X158+X50*N134</f>
        <v>-1.3925855121432287</v>
      </c>
      <c r="Y159"/>
      <c r="Z159">
        <f t="shared" si="179"/>
        <v>1.7578833900684954</v>
      </c>
      <c r="AA159">
        <f t="shared" si="176"/>
        <v>1.4587348970872984</v>
      </c>
      <c r="AC159" s="1">
        <f t="shared" si="177"/>
        <v>0.8819070911932908</v>
      </c>
      <c r="AD159" s="1">
        <f t="shared" si="178"/>
        <v>-2.8513204092305271</v>
      </c>
      <c r="AE159" s="1"/>
      <c r="AG159" s="1"/>
    </row>
    <row r="160" spans="1:33" x14ac:dyDescent="0.25">
      <c r="F160" s="1">
        <v>11</v>
      </c>
      <c r="I160" s="1">
        <f>I152</f>
        <v>1.725756406339146</v>
      </c>
      <c r="J160" s="1">
        <f>J152</f>
        <v>0</v>
      </c>
      <c r="U160" s="1">
        <v>11</v>
      </c>
      <c r="W160">
        <f>W159+W51*N133</f>
        <v>2.954107841824511</v>
      </c>
      <c r="X160">
        <f>X159+X51*N133</f>
        <v>-0.21594434203636759</v>
      </c>
      <c r="Y160"/>
      <c r="Z160">
        <f t="shared" si="179"/>
        <v>1.0179338631268249</v>
      </c>
      <c r="AA160">
        <f t="shared" si="176"/>
        <v>2.0256210538868835</v>
      </c>
      <c r="AC160" s="1">
        <f t="shared" si="177"/>
        <v>1.9361739786976861</v>
      </c>
      <c r="AD160" s="1">
        <f t="shared" si="178"/>
        <v>-2.2415653959232511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1.438130338615955</v>
      </c>
      <c r="J161" s="1">
        <f>J160+(J33*$J$133/SQRT(I33*I33+J33*J33+K33*K33))</f>
        <v>1.438130338615955</v>
      </c>
      <c r="U161" s="1">
        <v>12</v>
      </c>
      <c r="W161">
        <f>W160+W33*N133</f>
        <v>2.7018105979176386</v>
      </c>
      <c r="X161">
        <f>X160+X33*N133</f>
        <v>1.0326782754159496</v>
      </c>
      <c r="Y161"/>
      <c r="Z161">
        <f t="shared" si="179"/>
        <v>6.1128191317748826E-2</v>
      </c>
      <c r="AA161">
        <f t="shared" si="176"/>
        <v>2.2129330593545449</v>
      </c>
      <c r="AC161" s="1">
        <f t="shared" si="177"/>
        <v>2.6406824065998897</v>
      </c>
      <c r="AD161" s="1">
        <f t="shared" si="178"/>
        <v>-1.1802547839385955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1.725756406339146</v>
      </c>
      <c r="U162" s="1">
        <v>5</v>
      </c>
      <c r="W162">
        <f>W161+W34*N134</f>
        <v>0.33781909050167158</v>
      </c>
      <c r="X162">
        <f>X161+X34*N134</f>
        <v>1.4537353692622417</v>
      </c>
      <c r="Y162"/>
      <c r="Z162">
        <f t="shared" si="179"/>
        <v>-0.92900121686239312</v>
      </c>
      <c r="AA162">
        <f t="shared" si="176"/>
        <v>0.66466340131418478</v>
      </c>
      <c r="AC162" s="1">
        <f t="shared" si="177"/>
        <v>1.2668203073640647</v>
      </c>
      <c r="AD162" s="1">
        <f t="shared" si="178"/>
        <v>0.7890719679480569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0.25051132066206</v>
      </c>
      <c r="X164">
        <f>X158</f>
        <v>-1.9603886921213305</v>
      </c>
      <c r="Y164"/>
      <c r="Z164">
        <f t="shared" si="179"/>
        <v>1.4595772050183391</v>
      </c>
      <c r="AA164">
        <f t="shared" si="176"/>
        <v>-0.39704630055677037</v>
      </c>
      <c r="AC164" s="1">
        <f t="shared" ref="AC164:AC168" si="180">$AC$7*W164+$AD$7*X164</f>
        <v>-1.2090658843562792</v>
      </c>
      <c r="AD164" s="1">
        <f t="shared" ref="AD164:AD168" si="181">$AC$8*W164+$AD$8*X164</f>
        <v>-1.5633423915645601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7.0434759083104037E-2</v>
      </c>
      <c r="X165">
        <f>X164+$J$132*X67</f>
        <v>-2.0627631727049018</v>
      </c>
      <c r="Y165"/>
      <c r="Z165">
        <f t="shared" si="179"/>
        <v>1.4792236907057137</v>
      </c>
      <c r="AA165">
        <f t="shared" si="176"/>
        <v>-0.5543644495244846</v>
      </c>
      <c r="AC165" s="1">
        <f t="shared" si="180"/>
        <v>-1.4087889316226097</v>
      </c>
      <c r="AD165" s="1">
        <f t="shared" si="181"/>
        <v>-1.5083987231804172</v>
      </c>
      <c r="AE165" s="1"/>
      <c r="AG165" s="1"/>
    </row>
    <row r="166" spans="1:33" x14ac:dyDescent="0.25">
      <c r="U166" s="1">
        <v>14</v>
      </c>
      <c r="W166">
        <f>W165+W68</f>
        <v>0.64643317759455965</v>
      </c>
      <c r="X166">
        <f>X165+X68</f>
        <v>-1.9589657888480649</v>
      </c>
      <c r="Y166"/>
      <c r="Z166">
        <f t="shared" si="179"/>
        <v>1.5745338875403996</v>
      </c>
      <c r="AA166">
        <f t="shared" si="176"/>
        <v>-0.11667051198006284</v>
      </c>
      <c r="AC166" s="1">
        <f t="shared" si="180"/>
        <v>-0.92810070994584004</v>
      </c>
      <c r="AD166" s="1">
        <f t="shared" si="181"/>
        <v>-1.8422952768680021</v>
      </c>
      <c r="AE166" s="1"/>
      <c r="AG166" s="1"/>
    </row>
    <row r="167" spans="1:33" x14ac:dyDescent="0.25">
      <c r="U167" s="1">
        <v>15</v>
      </c>
      <c r="W167">
        <f>W166+N132*W69</f>
        <v>2.6661392529122985</v>
      </c>
      <c r="X167">
        <f>X166+N132*X69</f>
        <v>-1.455158272535507</v>
      </c>
      <c r="Y167"/>
      <c r="Z167">
        <f t="shared" si="179"/>
        <v>1.8098463897999355</v>
      </c>
      <c r="AA167">
        <f t="shared" si="176"/>
        <v>1.459039154995974</v>
      </c>
      <c r="AC167" s="1">
        <f t="shared" si="180"/>
        <v>0.85629286311236297</v>
      </c>
      <c r="AD167" s="1">
        <f t="shared" si="181"/>
        <v>-2.914197427531481</v>
      </c>
      <c r="AE167" s="1"/>
      <c r="AG167" s="1"/>
    </row>
    <row r="168" spans="1:33" x14ac:dyDescent="0.25">
      <c r="U168" s="1">
        <v>10</v>
      </c>
      <c r="W168">
        <f>W167+N133*W70</f>
        <v>2.6397904812617861</v>
      </c>
      <c r="X168">
        <f>X167+N133*X70</f>
        <v>-1.3925855121432289</v>
      </c>
      <c r="Y168"/>
      <c r="Z168">
        <f t="shared" si="179"/>
        <v>1.7578833900684954</v>
      </c>
      <c r="AA168">
        <f t="shared" si="176"/>
        <v>1.4587348970872982</v>
      </c>
      <c r="AC168" s="1">
        <f t="shared" si="180"/>
        <v>0.88190709119329058</v>
      </c>
      <c r="AD168" s="1">
        <f t="shared" si="181"/>
        <v>-2.8513204092305271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7.0434759083104037E-2</v>
      </c>
      <c r="X170">
        <f>X165</f>
        <v>-2.0627631727049018</v>
      </c>
      <c r="Y170"/>
      <c r="Z170">
        <f t="shared" si="179"/>
        <v>1.4792236907057137</v>
      </c>
      <c r="AA170">
        <f t="shared" si="176"/>
        <v>-0.5543644495244846</v>
      </c>
      <c r="AC170" s="1">
        <f t="shared" ref="AC170:AC173" si="182">$AC$7*W170+$AD$7*X170</f>
        <v>-1.4087889316226097</v>
      </c>
      <c r="AD170" s="1">
        <f t="shared" ref="AD170:AD173" si="183">$AC$8*W170+$AD$8*X170</f>
        <v>-1.5083987231804172</v>
      </c>
      <c r="AE170" s="1"/>
      <c r="AG170" s="1"/>
    </row>
    <row r="171" spans="1:33" x14ac:dyDescent="0.25">
      <c r="U171" s="1">
        <v>16</v>
      </c>
      <c r="W171">
        <f>W170+W72</f>
        <v>-0.74662457728676113</v>
      </c>
      <c r="X171">
        <f>X170+X72</f>
        <v>-1.9589657888480649</v>
      </c>
      <c r="Y171"/>
      <c r="Z171">
        <f t="shared" si="179"/>
        <v>1.1665167177201683</v>
      </c>
      <c r="AA171">
        <f t="shared" si="176"/>
        <v>-1.1017110970411519</v>
      </c>
      <c r="AC171" s="1">
        <f t="shared" si="182"/>
        <v>-1.9131412950069293</v>
      </c>
      <c r="AD171" s="1">
        <f t="shared" si="183"/>
        <v>-0.85725469180691294</v>
      </c>
      <c r="AE171" s="1"/>
      <c r="AG171" s="1"/>
    </row>
    <row r="172" spans="1:33" x14ac:dyDescent="0.25">
      <c r="U172" s="1">
        <v>17</v>
      </c>
      <c r="W172">
        <f>W171+$J$132*W73</f>
        <v>-1.7435939850930418</v>
      </c>
      <c r="X172">
        <f>X171+$J$132*X73</f>
        <v>-1.7070620306917859</v>
      </c>
      <c r="Y172"/>
      <c r="Z172">
        <f t="shared" si="179"/>
        <v>0.69638828321056434</v>
      </c>
      <c r="AA172">
        <f t="shared" si="176"/>
        <v>-1.7328940233789114</v>
      </c>
      <c r="AC172" s="1">
        <f t="shared" si="182"/>
        <v>-2.4399822683036061</v>
      </c>
      <c r="AD172" s="1">
        <f t="shared" si="183"/>
        <v>2.5831992687125549E-2</v>
      </c>
      <c r="AE172" s="1"/>
      <c r="AG172" s="1"/>
    </row>
    <row r="173" spans="1:33" x14ac:dyDescent="0.25">
      <c r="U173" s="1">
        <v>8</v>
      </c>
      <c r="W173">
        <f>W172+$J$133*W74</f>
        <v>-1.2078573162593127</v>
      </c>
      <c r="X173">
        <f>X172+$J$133*X74</f>
        <v>-1.6336572434344421</v>
      </c>
      <c r="Y173"/>
      <c r="Z173">
        <f t="shared" si="179"/>
        <v>0.8013968977404482</v>
      </c>
      <c r="AA173">
        <f t="shared" si="176"/>
        <v>-1.3325712275001698</v>
      </c>
      <c r="AC173" s="1">
        <f t="shared" si="182"/>
        <v>-2.0092542139997609</v>
      </c>
      <c r="AD173" s="1">
        <f t="shared" si="183"/>
        <v>-0.30108601593427231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-0.74662457728676113</v>
      </c>
      <c r="X175">
        <f>X171</f>
        <v>-1.9589657888480649</v>
      </c>
      <c r="Y175"/>
      <c r="Z175">
        <f t="shared" si="179"/>
        <v>1.1665167177201683</v>
      </c>
      <c r="AA175">
        <f t="shared" si="176"/>
        <v>-1.1017110970411519</v>
      </c>
      <c r="AC175" s="1">
        <f t="shared" ref="AC175:AC177" si="184">$AC$7*W175+$AD$7*X175</f>
        <v>-1.9131412950069293</v>
      </c>
      <c r="AD175" s="1">
        <f t="shared" ref="AD175:AD177" si="185">$AC$8*W175+$AD$8*X175</f>
        <v>-0.85725469180691294</v>
      </c>
      <c r="AE175" s="1"/>
      <c r="AG175" s="1"/>
    </row>
    <row r="176" spans="1:33" x14ac:dyDescent="0.25">
      <c r="U176" s="1">
        <v>18</v>
      </c>
      <c r="W176">
        <f>W175+W68</f>
        <v>-0.17062615877530551</v>
      </c>
      <c r="X176">
        <f>X175+X68</f>
        <v>-1.855168404991228</v>
      </c>
      <c r="Y176"/>
      <c r="Z176">
        <f t="shared" si="179"/>
        <v>1.2618269145548542</v>
      </c>
      <c r="AA176">
        <f t="shared" si="176"/>
        <v>-0.66401715949673035</v>
      </c>
      <c r="AC176" s="1">
        <f t="shared" si="184"/>
        <v>-1.4324530733301597</v>
      </c>
      <c r="AD176" s="1">
        <f t="shared" si="185"/>
        <v>-1.1911512454944977</v>
      </c>
      <c r="AE176" s="1"/>
      <c r="AG176" s="1"/>
    </row>
    <row r="177" spans="17:33" x14ac:dyDescent="0.25">
      <c r="U177" s="1">
        <v>14</v>
      </c>
      <c r="W177">
        <f>W176-W72</f>
        <v>0.64643317759455965</v>
      </c>
      <c r="X177">
        <f>X176-X72</f>
        <v>-1.9589657888480649</v>
      </c>
      <c r="Y177"/>
      <c r="Z177">
        <f t="shared" si="179"/>
        <v>1.5745338875403996</v>
      </c>
      <c r="AA177">
        <f t="shared" si="176"/>
        <v>-0.11667051198006284</v>
      </c>
      <c r="AC177" s="1">
        <f t="shared" si="184"/>
        <v>-0.92810070994584004</v>
      </c>
      <c r="AD177" s="1">
        <f t="shared" si="185"/>
        <v>-1.8422952768680021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-0.17062615877530551</v>
      </c>
      <c r="X179">
        <f>X176</f>
        <v>-1.855168404991228</v>
      </c>
      <c r="Y179"/>
      <c r="Z179">
        <f t="shared" si="179"/>
        <v>1.2618269145548542</v>
      </c>
      <c r="AA179">
        <f t="shared" si="176"/>
        <v>-0.66401715949673035</v>
      </c>
      <c r="AC179" s="1">
        <f t="shared" ref="AC179:AC182" si="186">$AC$7*W179+$AD$7*X179</f>
        <v>-1.4324530733301597</v>
      </c>
      <c r="AD179" s="1">
        <f t="shared" ref="AD179:AD182" si="187">$AC$8*W179+$AD$8*X179</f>
        <v>-1.1911512454944977</v>
      </c>
      <c r="AE179" s="1"/>
      <c r="AG179" s="1"/>
    </row>
    <row r="180" spans="17:33" x14ac:dyDescent="0.25">
      <c r="U180" s="1">
        <v>19</v>
      </c>
      <c r="W180">
        <f>W179+$J$132*W76</f>
        <v>-0.33781909050167253</v>
      </c>
      <c r="X180">
        <f>X179+$J$132*X76</f>
        <v>-1.4537353692622412</v>
      </c>
      <c r="Y180"/>
      <c r="Z180">
        <f t="shared" si="179"/>
        <v>0.92900121686239245</v>
      </c>
      <c r="AA180">
        <f t="shared" si="176"/>
        <v>-0.66466340131418522</v>
      </c>
      <c r="AC180" s="1">
        <f t="shared" si="186"/>
        <v>-1.2668203073640649</v>
      </c>
      <c r="AD180" s="1">
        <f t="shared" si="187"/>
        <v>-0.78907196794805601</v>
      </c>
      <c r="AE180" s="1"/>
      <c r="AG180" s="1"/>
    </row>
    <row r="181" spans="17:33" x14ac:dyDescent="0.25">
      <c r="U181" s="1">
        <v>20</v>
      </c>
      <c r="W181">
        <f>W180+$J$133*W77</f>
        <v>-1.6981326588957568</v>
      </c>
      <c r="X181">
        <f>X180+$J$133*X77</f>
        <v>-1.2114461410518675</v>
      </c>
      <c r="Y181"/>
      <c r="Z181">
        <f t="shared" si="179"/>
        <v>0.35925024094382563</v>
      </c>
      <c r="AA181">
        <f t="shared" si="176"/>
        <v>-1.5555854781313492</v>
      </c>
      <c r="AC181" s="1">
        <f t="shared" si="186"/>
        <v>-2.0573828998395824</v>
      </c>
      <c r="AD181" s="1">
        <f t="shared" si="187"/>
        <v>0.34413933707948163</v>
      </c>
      <c r="AE181" s="1"/>
      <c r="AG181" s="1"/>
    </row>
    <row r="182" spans="17:33" x14ac:dyDescent="0.25">
      <c r="U182" s="1">
        <v>17</v>
      </c>
      <c r="W182">
        <f>W181+$J$133*W78</f>
        <v>-1.743593985093042</v>
      </c>
      <c r="X182">
        <f>X181+$J$133*X78</f>
        <v>-1.7070620306917859</v>
      </c>
      <c r="Y182"/>
      <c r="Z182">
        <f t="shared" si="179"/>
        <v>0.69638828321056412</v>
      </c>
      <c r="AA182">
        <f t="shared" si="176"/>
        <v>-1.7328940233789114</v>
      </c>
      <c r="AC182" s="1">
        <f t="shared" si="186"/>
        <v>-2.4399822683036061</v>
      </c>
      <c r="AD182" s="1">
        <f t="shared" si="187"/>
        <v>2.5831992687125549E-2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2.6661392529122985</v>
      </c>
      <c r="X184">
        <f>X167</f>
        <v>-1.455158272535507</v>
      </c>
      <c r="Y184"/>
      <c r="Z184">
        <f t="shared" si="179"/>
        <v>1.8098463897999355</v>
      </c>
      <c r="AA184">
        <f t="shared" si="176"/>
        <v>1.459039154995974</v>
      </c>
      <c r="AC184" s="1">
        <f t="shared" ref="AC184:AC186" si="188">$AC$7*W184+$AD$7*X184</f>
        <v>0.85629286311236297</v>
      </c>
      <c r="AD184" s="1">
        <f t="shared" ref="AD184:AD186" si="189">$AC$8*W184+$AD$8*X184</f>
        <v>-2.914197427531481</v>
      </c>
      <c r="AE184" s="1"/>
      <c r="AG184" s="1"/>
    </row>
    <row r="185" spans="17:33" x14ac:dyDescent="0.25">
      <c r="U185" s="1">
        <v>21</v>
      </c>
      <c r="W185">
        <f>W184+$J$133*W80</f>
        <v>2.1449538790518385</v>
      </c>
      <c r="X185">
        <f>X184+$J$133*X80</f>
        <v>-0.95954238289558869</v>
      </c>
      <c r="Y185"/>
      <c r="Z185">
        <f t="shared" si="179"/>
        <v>1.3067413716232632</v>
      </c>
      <c r="AA185">
        <f t="shared" si="176"/>
        <v>1.2356679760957252</v>
      </c>
      <c r="AC185" s="1">
        <f t="shared" si="188"/>
        <v>0.83821250742857534</v>
      </c>
      <c r="AD185" s="1">
        <f t="shared" si="189"/>
        <v>-2.1952103589913139</v>
      </c>
      <c r="AE185" s="1"/>
      <c r="AG185" s="1"/>
    </row>
    <row r="186" spans="17:33" x14ac:dyDescent="0.25">
      <c r="U186" s="1">
        <v>19</v>
      </c>
      <c r="W186">
        <f>W180</f>
        <v>-0.33781909050167253</v>
      </c>
      <c r="X186">
        <f>X180</f>
        <v>-1.4537353692622412</v>
      </c>
      <c r="Y186"/>
      <c r="Z186">
        <f t="shared" si="179"/>
        <v>0.92900121686239245</v>
      </c>
      <c r="AA186">
        <f t="shared" si="176"/>
        <v>-0.66466340131418522</v>
      </c>
      <c r="AC186" s="1">
        <f t="shared" si="188"/>
        <v>-1.2668203073640649</v>
      </c>
      <c r="AD186" s="1">
        <f t="shared" si="189"/>
        <v>-0.78907196794805601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-1.743593985093042</v>
      </c>
      <c r="X188">
        <f>X182</f>
        <v>-1.7070620306917859</v>
      </c>
      <c r="Y188"/>
      <c r="Z188">
        <f t="shared" si="179"/>
        <v>0.69638828321056412</v>
      </c>
      <c r="AA188">
        <f t="shared" si="176"/>
        <v>-1.7328940233789114</v>
      </c>
      <c r="AC188" s="1">
        <f t="shared" ref="AC188:AC191" si="190">$AC$7*W188+$AD$7*X188</f>
        <v>-2.4399822683036061</v>
      </c>
      <c r="AD188" s="1">
        <f t="shared" ref="AD188:AD191" si="191">$AC$8*W188+$AD$8*X188</f>
        <v>2.5831992687125549E-2</v>
      </c>
      <c r="AE188" s="1"/>
      <c r="AG188" s="1"/>
    </row>
    <row r="189" spans="17:33" x14ac:dyDescent="0.25">
      <c r="U189" s="1">
        <v>22</v>
      </c>
      <c r="W189">
        <f>W188+$J$132*W86</f>
        <v>-1.9686795310710079</v>
      </c>
      <c r="X189">
        <f>X188+$J$132*X86</f>
        <v>-0.69944699806666977</v>
      </c>
      <c r="Y189"/>
      <c r="Z189">
        <f t="shared" si="179"/>
        <v>-8.2029169254029366E-2</v>
      </c>
      <c r="AA189">
        <f t="shared" si="176"/>
        <v>-1.5969299290566157</v>
      </c>
      <c r="AC189" s="1">
        <f t="shared" si="190"/>
        <v>-1.8866503618169785</v>
      </c>
      <c r="AD189" s="1">
        <f t="shared" si="191"/>
        <v>0.89748293098994592</v>
      </c>
      <c r="AE189" s="1"/>
      <c r="AG189" s="1"/>
    </row>
    <row r="190" spans="17:33" x14ac:dyDescent="0.25">
      <c r="U190" s="1">
        <v>23</v>
      </c>
      <c r="W190">
        <f>W189+W87</f>
        <v>-1.8302624469271749</v>
      </c>
      <c r="X190">
        <f>X189+X87</f>
        <v>-0.10379738385683657</v>
      </c>
      <c r="Y190"/>
      <c r="Z190">
        <f t="shared" si="179"/>
        <v>-0.46267562535929363</v>
      </c>
      <c r="AA190">
        <f t="shared" si="176"/>
        <v>-1.3245925374355334</v>
      </c>
      <c r="AC190" s="1">
        <f t="shared" si="190"/>
        <v>-1.3675868215678813</v>
      </c>
      <c r="AD190" s="1">
        <f t="shared" si="191"/>
        <v>1.2207951535786967</v>
      </c>
      <c r="AE190" s="1"/>
      <c r="AG190" s="1"/>
    </row>
    <row r="191" spans="17:33" x14ac:dyDescent="0.25">
      <c r="U191" s="1">
        <v>7</v>
      </c>
      <c r="W191">
        <f>W190+$J$132*W88</f>
        <v>-1.4057748945913695</v>
      </c>
      <c r="X191">
        <f>X190+$J$132*X88</f>
        <v>-0.25332666142954441</v>
      </c>
      <c r="Y191"/>
      <c r="Z191">
        <f t="shared" si="179"/>
        <v>-0.23261293365182856</v>
      </c>
      <c r="AA191">
        <f t="shared" si="176"/>
        <v>-1.0682306220647262</v>
      </c>
      <c r="AC191" s="1">
        <f t="shared" si="190"/>
        <v>-1.1731619609395409</v>
      </c>
      <c r="AD191" s="1">
        <f t="shared" si="191"/>
        <v>0.81490396063518189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-1.8302624469271749</v>
      </c>
      <c r="X193">
        <f>X190</f>
        <v>-0.10379738385683657</v>
      </c>
      <c r="Y193"/>
      <c r="Z193">
        <f t="shared" si="179"/>
        <v>-0.46267562535929363</v>
      </c>
      <c r="AA193">
        <f t="shared" si="176"/>
        <v>-1.3245925374355334</v>
      </c>
      <c r="AC193" s="1">
        <f t="shared" ref="AC193:AC196" si="192">$AC$7*W193+$AD$7*X193</f>
        <v>-1.3675868215678813</v>
      </c>
      <c r="AD193" s="1">
        <f t="shared" ref="AD193:AD196" si="193">$AC$8*W193+$AD$8*X193</f>
        <v>1.2207951535786967</v>
      </c>
      <c r="AE193" s="1"/>
      <c r="AG193" s="1"/>
    </row>
    <row r="194" spans="19:33" x14ac:dyDescent="0.25">
      <c r="U194" s="1">
        <v>24</v>
      </c>
      <c r="W194">
        <f>W193+W90</f>
        <v>-1.9329062806417514</v>
      </c>
      <c r="X194">
        <f>X193+X90</f>
        <v>0.69944699806667032</v>
      </c>
      <c r="Y194"/>
      <c r="Z194">
        <f t="shared" si="179"/>
        <v>-1.0607188576154174</v>
      </c>
      <c r="AA194">
        <f t="shared" si="176"/>
        <v>-1.1619078557866964</v>
      </c>
      <c r="AC194" s="1">
        <f t="shared" si="192"/>
        <v>-0.8721874230263339</v>
      </c>
      <c r="AD194" s="1">
        <f t="shared" si="193"/>
        <v>1.8613548538533669</v>
      </c>
      <c r="AE194" s="1"/>
      <c r="AG194" s="1"/>
    </row>
    <row r="195" spans="19:33" x14ac:dyDescent="0.25">
      <c r="U195" s="1">
        <v>25</v>
      </c>
      <c r="W195">
        <f>W194+$J$132*W91</f>
        <v>-1.6562862152534299</v>
      </c>
      <c r="X195">
        <f>X194+$J$132*X91</f>
        <v>1.7070620306917861</v>
      </c>
      <c r="Y195"/>
      <c r="Z195">
        <f t="shared" si="179"/>
        <v>-1.6921901386701679</v>
      </c>
      <c r="AA195">
        <f t="shared" si="176"/>
        <v>-0.67118432150795604</v>
      </c>
      <c r="AC195" s="1">
        <f t="shared" si="192"/>
        <v>3.5903923416737982E-2</v>
      </c>
      <c r="AD195" s="1">
        <f t="shared" si="193"/>
        <v>2.3782463521997421</v>
      </c>
      <c r="AE195" s="1"/>
      <c r="AG195" s="1"/>
    </row>
    <row r="196" spans="19:33" x14ac:dyDescent="0.25">
      <c r="U196" s="1">
        <v>6</v>
      </c>
      <c r="W196">
        <f>W195+$J$133*W92</f>
        <v>-1.1351008413929697</v>
      </c>
      <c r="X196">
        <f>X195+$J$133*X92</f>
        <v>1.2114461410518678</v>
      </c>
      <c r="Y196"/>
      <c r="Z196">
        <f t="shared" si="179"/>
        <v>-1.1890851204934956</v>
      </c>
      <c r="AA196">
        <f t="shared" si="176"/>
        <v>-0.44781314260770722</v>
      </c>
      <c r="AC196" s="1">
        <f t="shared" si="192"/>
        <v>5.3984279100525723E-2</v>
      </c>
      <c r="AD196" s="1">
        <f t="shared" si="193"/>
        <v>1.659259283659575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-1.9329062806417514</v>
      </c>
      <c r="X198">
        <f>X194</f>
        <v>0.69944699806667032</v>
      </c>
      <c r="Y198"/>
      <c r="Z198">
        <f t="shared" si="179"/>
        <v>-1.0607188576154174</v>
      </c>
      <c r="AA198">
        <f t="shared" si="176"/>
        <v>-1.1619078557866964</v>
      </c>
      <c r="AC198" s="1">
        <f t="shared" ref="AC198:AC200" si="194">$AC$7*W198+$AD$7*X198</f>
        <v>-0.8721874230263339</v>
      </c>
      <c r="AD198" s="1">
        <f t="shared" ref="AD198:AD200" si="195">$AC$8*W198+$AD$8*X198</f>
        <v>1.8613548538533669</v>
      </c>
      <c r="AE198" s="1"/>
      <c r="AG198" s="1"/>
    </row>
    <row r="199" spans="19:33" x14ac:dyDescent="0.25">
      <c r="U199" s="1">
        <v>26</v>
      </c>
      <c r="W199">
        <f>W198-W87</f>
        <v>-2.0713233647855844</v>
      </c>
      <c r="X199">
        <f>X198-X87</f>
        <v>0.10379738385683712</v>
      </c>
      <c r="Y199"/>
      <c r="Z199">
        <f t="shared" si="179"/>
        <v>-0.68007240151015336</v>
      </c>
      <c r="AA199">
        <f t="shared" si="176"/>
        <v>-1.4342452474077789</v>
      </c>
      <c r="AC199" s="1">
        <f t="shared" si="194"/>
        <v>-1.3912509632754311</v>
      </c>
      <c r="AD199" s="1">
        <f t="shared" si="195"/>
        <v>1.538042631264616</v>
      </c>
      <c r="AE199" s="1"/>
      <c r="AG199" s="1"/>
    </row>
    <row r="200" spans="19:33" x14ac:dyDescent="0.25">
      <c r="U200" s="1">
        <v>22</v>
      </c>
      <c r="W200">
        <f>W199-W90</f>
        <v>-1.9686795310710079</v>
      </c>
      <c r="X200">
        <f>X199-X90</f>
        <v>-0.69944699806666977</v>
      </c>
      <c r="Y200"/>
      <c r="Z200">
        <f t="shared" si="179"/>
        <v>-8.2029169254029366E-2</v>
      </c>
      <c r="AA200">
        <f t="shared" si="176"/>
        <v>-1.5969299290566157</v>
      </c>
      <c r="AC200" s="1">
        <f t="shared" si="194"/>
        <v>-1.8866503618169785</v>
      </c>
      <c r="AD200" s="1">
        <f t="shared" si="195"/>
        <v>0.89748293098994592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-1.6981326588957568</v>
      </c>
      <c r="X202">
        <f>X181</f>
        <v>-1.2114461410518675</v>
      </c>
      <c r="Y202"/>
      <c r="Z202">
        <f t="shared" si="179"/>
        <v>0.35925024094382563</v>
      </c>
      <c r="AA202">
        <f t="shared" si="176"/>
        <v>-1.5555854781313492</v>
      </c>
      <c r="AC202" s="1">
        <f t="shared" ref="AC202:AC204" si="196">$AC$7*W202+$AD$7*X202</f>
        <v>-2.0573828998395824</v>
      </c>
      <c r="AD202" s="1">
        <f t="shared" ref="AD202:AD204" si="197">$AC$8*W202+$AD$8*X202</f>
        <v>0.34413933707948163</v>
      </c>
      <c r="AE202" s="1"/>
      <c r="AG202" s="1"/>
    </row>
    <row r="203" spans="19:33" x14ac:dyDescent="0.25">
      <c r="U203" s="1">
        <v>27</v>
      </c>
      <c r="W203">
        <f>W202+$J$133*W94</f>
        <v>-1.9941053057551019</v>
      </c>
      <c r="X203">
        <f>X202+$J$133*X94</f>
        <v>0.25332666142954507</v>
      </c>
      <c r="Y203"/>
      <c r="Z203">
        <f t="shared" si="179"/>
        <v>-0.76318892180777542</v>
      </c>
      <c r="AA203">
        <f t="shared" si="176"/>
        <v>-1.335847722822141</v>
      </c>
      <c r="AC203" s="1">
        <f t="shared" si="196"/>
        <v>-1.2309163839473265</v>
      </c>
      <c r="AD203" s="1">
        <f t="shared" si="197"/>
        <v>1.5891743842516861</v>
      </c>
      <c r="AE203" s="1"/>
      <c r="AG203" s="1"/>
    </row>
    <row r="204" spans="19:33" x14ac:dyDescent="0.25">
      <c r="U204" s="1">
        <v>26</v>
      </c>
      <c r="W204">
        <f>W203+$J$132*W95</f>
        <v>-2.071323364785584</v>
      </c>
      <c r="X204">
        <f>X203+$J$132*X95</f>
        <v>0.10379738385683729</v>
      </c>
      <c r="Y204"/>
      <c r="Z204">
        <f t="shared" si="179"/>
        <v>-0.68007240151015336</v>
      </c>
      <c r="AA204">
        <f t="shared" si="176"/>
        <v>-1.4342452474077787</v>
      </c>
      <c r="AC204" s="1">
        <f t="shared" si="196"/>
        <v>-1.3912509632754306</v>
      </c>
      <c r="AD204" s="1">
        <f t="shared" si="197"/>
        <v>1.538042631264616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-1.9941053057551019</v>
      </c>
      <c r="X206">
        <f>X203</f>
        <v>0.25332666142954507</v>
      </c>
      <c r="Y206"/>
      <c r="Z206">
        <f t="shared" si="179"/>
        <v>-0.76318892180777542</v>
      </c>
      <c r="AA206">
        <f t="shared" si="176"/>
        <v>-1.335847722822141</v>
      </c>
      <c r="AC206" s="1">
        <f t="shared" ref="AC206:AC208" si="198">$AC$7*W206+$AD$7*X206</f>
        <v>-1.2309163839473265</v>
      </c>
      <c r="AD206" s="1">
        <f t="shared" ref="AD206:AD208" si="199">$AC$8*W206+$AD$8*X206</f>
        <v>1.5891743842516861</v>
      </c>
      <c r="AE206" s="1"/>
      <c r="AG206" s="1"/>
    </row>
    <row r="207" spans="19:33" x14ac:dyDescent="0.25">
      <c r="U207" s="1">
        <v>28</v>
      </c>
      <c r="W207">
        <f>W206+$J$133*W97</f>
        <v>-1.6253761840294132</v>
      </c>
      <c r="X207">
        <f>X206+$J$133*X97</f>
        <v>1.6336572434344427</v>
      </c>
      <c r="Y207"/>
      <c r="Z207">
        <f t="shared" si="179"/>
        <v>-1.6312317772901181</v>
      </c>
      <c r="AA207">
        <f t="shared" si="176"/>
        <v>-0.67082739323888596</v>
      </c>
      <c r="AC207" s="1">
        <f t="shared" si="198"/>
        <v>5.8555932607049499E-3</v>
      </c>
      <c r="AD207" s="1">
        <f t="shared" si="199"/>
        <v>2.3044846366733287</v>
      </c>
      <c r="AE207" s="1"/>
      <c r="AG207" s="1"/>
    </row>
    <row r="208" spans="19:33" x14ac:dyDescent="0.25">
      <c r="U208" s="1">
        <v>25</v>
      </c>
      <c r="W208">
        <f>W207+$J$133*W98</f>
        <v>-1.6562862152534297</v>
      </c>
      <c r="X208">
        <f>X207+$J$133*X98</f>
        <v>1.7070620306917865</v>
      </c>
      <c r="Y208"/>
      <c r="Z208">
        <f t="shared" si="179"/>
        <v>-1.6921901386701683</v>
      </c>
      <c r="AA208">
        <f t="shared" si="176"/>
        <v>-0.67118432150795604</v>
      </c>
      <c r="AC208" s="1">
        <f t="shared" si="198"/>
        <v>3.5903923416738648E-2</v>
      </c>
      <c r="AD208" s="1">
        <f t="shared" si="199"/>
        <v>2.3782463521997426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-1.6562862152534297</v>
      </c>
      <c r="X210">
        <f>X208</f>
        <v>1.7070620306917865</v>
      </c>
      <c r="Y210"/>
      <c r="Z210">
        <f t="shared" si="179"/>
        <v>-1.6921901386701683</v>
      </c>
      <c r="AA210">
        <f t="shared" si="176"/>
        <v>-0.67118432150795604</v>
      </c>
      <c r="AC210" s="1">
        <f t="shared" ref="AC210:AC213" si="200">$AC$7*W210+$AD$7*X210</f>
        <v>3.5903923416738648E-2</v>
      </c>
      <c r="AD210" s="1">
        <f t="shared" ref="AD210:AD213" si="201">$AC$8*W210+$AD$8*X210</f>
        <v>2.3782463521997426</v>
      </c>
      <c r="AE210" s="1"/>
      <c r="AG210" s="1"/>
    </row>
    <row r="211" spans="17:33" x14ac:dyDescent="0.25">
      <c r="U211" s="1">
        <v>29</v>
      </c>
      <c r="W211">
        <f>W210+$J$132*W102</f>
        <v>-0.6464331775945602</v>
      </c>
      <c r="X211">
        <f>X210+$J$132*X102</f>
        <v>1.9589657888480656</v>
      </c>
      <c r="Y211"/>
      <c r="Z211">
        <f t="shared" si="179"/>
        <v>-1.5745338875404002</v>
      </c>
      <c r="AA211">
        <f t="shared" si="176"/>
        <v>0.11667051198006284</v>
      </c>
      <c r="AC211" s="1">
        <f t="shared" si="200"/>
        <v>0.92810070994584004</v>
      </c>
      <c r="AD211" s="1">
        <f t="shared" si="201"/>
        <v>1.8422952768680028</v>
      </c>
      <c r="AE211" s="1"/>
      <c r="AG211" s="1"/>
    </row>
    <row r="212" spans="17:33" x14ac:dyDescent="0.25">
      <c r="U212" s="1">
        <v>30</v>
      </c>
      <c r="W212">
        <f>W211+W103</f>
        <v>0.17062615877530496</v>
      </c>
      <c r="X212">
        <f>X211+X103</f>
        <v>1.8551684049912287</v>
      </c>
      <c r="Y212"/>
      <c r="Z212">
        <f t="shared" si="179"/>
        <v>-1.2618269145548546</v>
      </c>
      <c r="AA212">
        <f t="shared" si="176"/>
        <v>0.66401715949673012</v>
      </c>
      <c r="AC212" s="1">
        <f t="shared" si="200"/>
        <v>1.4324530733301597</v>
      </c>
      <c r="AD212" s="1">
        <f t="shared" si="201"/>
        <v>1.1911512454944986</v>
      </c>
      <c r="AE212" s="1"/>
      <c r="AG212" s="1"/>
    </row>
    <row r="213" spans="17:33" x14ac:dyDescent="0.25">
      <c r="U213" s="1">
        <v>5</v>
      </c>
      <c r="W213">
        <f>W212+$J$132*W104</f>
        <v>0.33781909050167197</v>
      </c>
      <c r="X213">
        <f>X212+$J$132*X104</f>
        <v>1.4537353692622419</v>
      </c>
      <c r="Y213"/>
      <c r="Z213">
        <f t="shared" si="179"/>
        <v>-0.92900121686239312</v>
      </c>
      <c r="AA213">
        <f t="shared" si="176"/>
        <v>0.66466340131418511</v>
      </c>
      <c r="AC213" s="1">
        <f t="shared" si="200"/>
        <v>1.2668203073640651</v>
      </c>
      <c r="AD213" s="1">
        <f t="shared" si="201"/>
        <v>0.78907196794805678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0.17062615877530496</v>
      </c>
      <c r="X215">
        <f>X212</f>
        <v>1.8551684049912287</v>
      </c>
      <c r="Y215"/>
      <c r="Z215">
        <f t="shared" si="179"/>
        <v>-1.2618269145548546</v>
      </c>
      <c r="AA215">
        <f t="shared" si="176"/>
        <v>0.66401715949673012</v>
      </c>
      <c r="AC215" s="1">
        <f t="shared" ref="AC215:AC218" si="202">$AC$7*W215+$AD$7*X215</f>
        <v>1.4324530733301597</v>
      </c>
      <c r="AD215" s="1">
        <f t="shared" ref="AD215:AD218" si="203">$AC$8*W215+$AD$8*X215</f>
        <v>1.1911512454944986</v>
      </c>
      <c r="AE215" s="1"/>
      <c r="AG215" s="1"/>
    </row>
    <row r="216" spans="17:33" x14ac:dyDescent="0.25">
      <c r="U216" s="1">
        <v>31</v>
      </c>
      <c r="W216">
        <f>W215+W106</f>
        <v>0.74662457728676057</v>
      </c>
      <c r="X216">
        <f>X215+X106</f>
        <v>1.9589657888480656</v>
      </c>
      <c r="Y216"/>
      <c r="Z216">
        <f t="shared" si="179"/>
        <v>-1.166516717720169</v>
      </c>
      <c r="AA216">
        <f t="shared" si="176"/>
        <v>1.1017110970411519</v>
      </c>
      <c r="AC216" s="1">
        <f t="shared" si="202"/>
        <v>1.9131412950069295</v>
      </c>
      <c r="AD216" s="1">
        <f t="shared" si="203"/>
        <v>0.85725469180691372</v>
      </c>
      <c r="AE216" s="1"/>
      <c r="AG216" s="1"/>
    </row>
    <row r="217" spans="17:33" x14ac:dyDescent="0.25">
      <c r="U217" s="1">
        <v>32</v>
      </c>
      <c r="W217">
        <f>W216-W103</f>
        <v>-7.0434759083104592E-2</v>
      </c>
      <c r="X217">
        <f>X216-X103</f>
        <v>2.0627631727049023</v>
      </c>
      <c r="Y217"/>
      <c r="Z217">
        <f t="shared" si="179"/>
        <v>-1.4792236907057141</v>
      </c>
      <c r="AA217">
        <f t="shared" si="176"/>
        <v>0.55436444952448416</v>
      </c>
      <c r="AC217" s="1">
        <f t="shared" si="202"/>
        <v>1.4087889316226097</v>
      </c>
      <c r="AD217" s="1">
        <f t="shared" si="203"/>
        <v>1.5083987231804181</v>
      </c>
      <c r="AE217" s="1"/>
      <c r="AG217" s="1"/>
    </row>
    <row r="218" spans="17:33" x14ac:dyDescent="0.25">
      <c r="U218" s="1">
        <v>29</v>
      </c>
      <c r="W218">
        <f>W217-W106</f>
        <v>-0.6464331775945602</v>
      </c>
      <c r="X218">
        <f>X217-X106</f>
        <v>1.9589657888480654</v>
      </c>
      <c r="Y218"/>
      <c r="Z218">
        <f t="shared" ref="Z218:Z250" si="204">W218-AC218</f>
        <v>-1.5745338875404002</v>
      </c>
      <c r="AA218">
        <f t="shared" ref="AA218:AA250" si="205">X218-AD218</f>
        <v>0.11667051198006262</v>
      </c>
      <c r="AC218" s="1">
        <f t="shared" si="202"/>
        <v>0.92810070994584004</v>
      </c>
      <c r="AD218" s="1">
        <f t="shared" si="203"/>
        <v>1.8422952768680028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0.74662457728676057</v>
      </c>
      <c r="X220">
        <f>X216</f>
        <v>1.9589657888480656</v>
      </c>
      <c r="Y220"/>
      <c r="Z220">
        <f t="shared" si="204"/>
        <v>-1.166516717720169</v>
      </c>
      <c r="AA220">
        <f t="shared" si="205"/>
        <v>1.1017110970411519</v>
      </c>
      <c r="AC220" s="1">
        <f t="shared" ref="AC220:AC222" si="206">$AC$7*W220+$AD$7*X220</f>
        <v>1.9131412950069295</v>
      </c>
      <c r="AD220" s="1">
        <f t="shared" ref="AD220:AD222" si="207">$AC$8*W220+$AD$8*X220</f>
        <v>0.85725469180691372</v>
      </c>
      <c r="AE220" s="1"/>
      <c r="AG220" s="1"/>
    </row>
    <row r="221" spans="17:33" x14ac:dyDescent="0.25">
      <c r="U221" s="1">
        <v>33</v>
      </c>
      <c r="W221">
        <f>W220+N132*W107</f>
        <v>2.7405633928993218</v>
      </c>
      <c r="X221">
        <f>X220+N132*X107</f>
        <v>1.4551582725355074</v>
      </c>
      <c r="Y221"/>
      <c r="Z221">
        <f t="shared" si="204"/>
        <v>-0.22625984870096083</v>
      </c>
      <c r="AA221">
        <f t="shared" si="205"/>
        <v>2.3640769497166705</v>
      </c>
      <c r="AC221" s="1">
        <f t="shared" si="206"/>
        <v>2.9668232416002827</v>
      </c>
      <c r="AD221" s="1">
        <f t="shared" si="207"/>
        <v>-0.90891867718116326</v>
      </c>
      <c r="AE221" s="1"/>
      <c r="AG221" s="1"/>
    </row>
    <row r="222" spans="17:33" x14ac:dyDescent="0.25">
      <c r="U222" s="1">
        <v>12</v>
      </c>
      <c r="W222">
        <f>W221+N133*W108</f>
        <v>2.7018105979176386</v>
      </c>
      <c r="X222">
        <f>X221+N133*X108</f>
        <v>1.0326782754159498</v>
      </c>
      <c r="Y222"/>
      <c r="Z222">
        <f t="shared" si="204"/>
        <v>6.1128191317748382E-2</v>
      </c>
      <c r="AA222">
        <f t="shared" si="205"/>
        <v>2.2129330593545449</v>
      </c>
      <c r="AC222" s="1">
        <f t="shared" si="206"/>
        <v>2.6406824065998902</v>
      </c>
      <c r="AD222" s="1">
        <f t="shared" si="207"/>
        <v>-1.1802547839385953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-7.0434759083104592E-2</v>
      </c>
      <c r="X224">
        <f>X217</f>
        <v>2.0627631727049023</v>
      </c>
      <c r="Y224"/>
      <c r="Z224">
        <f t="shared" si="204"/>
        <v>-1.4792236907057141</v>
      </c>
      <c r="AA224">
        <f t="shared" si="205"/>
        <v>0.55436444952448416</v>
      </c>
      <c r="AC224" s="1">
        <f t="shared" ref="AC224:AC226" si="208">$AC$7*W224+$AD$7*X224</f>
        <v>1.4087889316226097</v>
      </c>
      <c r="AD224" s="1">
        <f t="shared" ref="AD224:AD226" si="209">$AC$8*W224+$AD$8*X224</f>
        <v>1.5083987231804181</v>
      </c>
      <c r="AE224" s="1"/>
      <c r="AG224" s="1"/>
    </row>
    <row r="225" spans="17:33" x14ac:dyDescent="0.25">
      <c r="U225" s="1">
        <v>34</v>
      </c>
      <c r="W225">
        <f>W224+$J$132*W110</f>
        <v>-0.25051132066206055</v>
      </c>
      <c r="X225">
        <f>X224+$J$132*X110</f>
        <v>1.9603886921213312</v>
      </c>
      <c r="Y225"/>
      <c r="Z225">
        <f t="shared" si="204"/>
        <v>-1.4595772050183398</v>
      </c>
      <c r="AA225">
        <f t="shared" si="205"/>
        <v>0.39704630055677037</v>
      </c>
      <c r="AC225" s="1">
        <f t="shared" si="208"/>
        <v>1.2090658843562792</v>
      </c>
      <c r="AD225" s="1">
        <f t="shared" si="209"/>
        <v>1.5633423915645608</v>
      </c>
      <c r="AE225" s="1"/>
      <c r="AG225" s="1"/>
    </row>
    <row r="226" spans="17:33" x14ac:dyDescent="0.25">
      <c r="U226" s="1">
        <v>28</v>
      </c>
      <c r="W226">
        <f>W225+$J$133*W111</f>
        <v>-1.6253761840294134</v>
      </c>
      <c r="X226">
        <f>X225+$J$133*X111</f>
        <v>1.6336572434344427</v>
      </c>
      <c r="Y226"/>
      <c r="Z226">
        <f t="shared" si="204"/>
        <v>-1.6312317772901181</v>
      </c>
      <c r="AA226">
        <f t="shared" si="205"/>
        <v>-0.67082739323888596</v>
      </c>
      <c r="AC226" s="1">
        <f t="shared" si="208"/>
        <v>5.8555932607047279E-3</v>
      </c>
      <c r="AD226" s="1">
        <f t="shared" si="209"/>
        <v>2.3044846366733287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-0.25051132066206055</v>
      </c>
      <c r="X228">
        <f>X225</f>
        <v>1.9603886921213312</v>
      </c>
      <c r="Y228"/>
      <c r="Z228">
        <f t="shared" si="204"/>
        <v>-1.4595772050183398</v>
      </c>
      <c r="AA228">
        <f t="shared" si="205"/>
        <v>0.39704630055677037</v>
      </c>
      <c r="AC228" s="1">
        <f t="shared" ref="AC228:AC230" si="210">$AC$7*W228+$AD$7*X228</f>
        <v>1.2090658843562792</v>
      </c>
      <c r="AD228" s="1">
        <f t="shared" ref="AD228:AD230" si="211">$AC$8*W228+$AD$8*X228</f>
        <v>1.5633423915645608</v>
      </c>
      <c r="AE228" s="1"/>
      <c r="AG228" s="1"/>
    </row>
    <row r="229" spans="17:33" x14ac:dyDescent="0.25">
      <c r="U229" s="1">
        <v>35</v>
      </c>
      <c r="W229">
        <f>W228+$J$133*W113</f>
        <v>1.2078573162593123</v>
      </c>
      <c r="X229">
        <f>X228+$J$133*X113</f>
        <v>1.6336572434344427</v>
      </c>
      <c r="Y229"/>
      <c r="Z229">
        <f t="shared" si="204"/>
        <v>-0.80139689774044864</v>
      </c>
      <c r="AA229">
        <f t="shared" si="205"/>
        <v>1.3325712275001695</v>
      </c>
      <c r="AC229" s="1">
        <f t="shared" si="210"/>
        <v>2.0092542139997609</v>
      </c>
      <c r="AD229" s="1">
        <f t="shared" si="211"/>
        <v>0.30108601593427309</v>
      </c>
      <c r="AE229" s="1"/>
      <c r="AG229" s="1"/>
    </row>
    <row r="230" spans="17:33" x14ac:dyDescent="0.25">
      <c r="U230" s="1">
        <v>33</v>
      </c>
      <c r="W230">
        <f>W229+$J$133*W114</f>
        <v>1.7435939850930411</v>
      </c>
      <c r="X230">
        <f>X229+$J$133*X114</f>
        <v>1.7070620306917865</v>
      </c>
      <c r="Y230"/>
      <c r="Z230">
        <f t="shared" si="204"/>
        <v>-0.69638828321056501</v>
      </c>
      <c r="AA230">
        <f t="shared" si="205"/>
        <v>1.7328940233789112</v>
      </c>
      <c r="AC230" s="1">
        <f t="shared" si="210"/>
        <v>2.4399822683036061</v>
      </c>
      <c r="AD230" s="1">
        <f t="shared" si="211"/>
        <v>-2.5831992687124661E-2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2.7405633928993218</v>
      </c>
      <c r="X232">
        <f>X221</f>
        <v>1.4551582725355074</v>
      </c>
      <c r="Y232"/>
      <c r="Z232">
        <f t="shared" si="204"/>
        <v>-0.22625984870096083</v>
      </c>
      <c r="AA232">
        <f t="shared" si="205"/>
        <v>2.3640769497166705</v>
      </c>
      <c r="AC232" s="1">
        <f t="shared" ref="AC232:AC235" si="212">$AC$7*W232+$AD$7*X232</f>
        <v>2.9668232416002827</v>
      </c>
      <c r="AD232" s="1">
        <f t="shared" ref="AD232:AD235" si="213">$AC$8*W232+$AD$8*X232</f>
        <v>-0.90891867718116326</v>
      </c>
      <c r="AE232" s="1"/>
      <c r="AG232" s="1"/>
    </row>
    <row r="233" spans="17:33" x14ac:dyDescent="0.25">
      <c r="U233" s="1">
        <v>36</v>
      </c>
      <c r="W233">
        <f>W232+N136*W118</f>
        <v>2.9093775523827961</v>
      </c>
      <c r="X233">
        <f>X232+N136*X118</f>
        <v>0.69944699806667066</v>
      </c>
      <c r="Y233"/>
      <c r="Z233">
        <f t="shared" si="204"/>
        <v>0.35755324064748395</v>
      </c>
      <c r="AA233">
        <f t="shared" si="205"/>
        <v>2.2621038789749486</v>
      </c>
      <c r="AC233" s="1">
        <f t="shared" si="212"/>
        <v>2.5518243117353121</v>
      </c>
      <c r="AD233" s="1">
        <f t="shared" si="213"/>
        <v>-1.5626568809082779</v>
      </c>
      <c r="AE233" s="1"/>
      <c r="AG233" s="1"/>
    </row>
    <row r="234" spans="17:33" x14ac:dyDescent="0.25">
      <c r="U234" s="1">
        <v>37</v>
      </c>
      <c r="W234">
        <f>W233+W119</f>
        <v>3.0120213860973726</v>
      </c>
      <c r="X234">
        <f>X233+X119</f>
        <v>-0.10379738385683623</v>
      </c>
      <c r="Y234"/>
      <c r="Z234">
        <f t="shared" si="204"/>
        <v>0.95559647290360816</v>
      </c>
      <c r="AA234">
        <f t="shared" si="205"/>
        <v>2.099419197326112</v>
      </c>
      <c r="AC234" s="1">
        <f t="shared" si="212"/>
        <v>2.0564249131937644</v>
      </c>
      <c r="AD234" s="1">
        <f t="shared" si="213"/>
        <v>-2.2032165811829483</v>
      </c>
      <c r="AE234" s="1"/>
      <c r="AG234" s="1"/>
    </row>
    <row r="235" spans="17:33" x14ac:dyDescent="0.25">
      <c r="U235" s="1">
        <v>11</v>
      </c>
      <c r="W235">
        <f>W234+N136*W120</f>
        <v>2.954107841824511</v>
      </c>
      <c r="X235">
        <f>X234+N136*X120</f>
        <v>-0.21594434203636706</v>
      </c>
      <c r="Y235"/>
      <c r="Z235">
        <f t="shared" si="204"/>
        <v>1.0179338631268244</v>
      </c>
      <c r="AA235">
        <f t="shared" si="205"/>
        <v>2.0256210538868835</v>
      </c>
      <c r="AC235" s="1">
        <f t="shared" si="212"/>
        <v>1.9361739786976866</v>
      </c>
      <c r="AD235" s="1">
        <f t="shared" si="213"/>
        <v>-2.2415653959232507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3.0120213860973726</v>
      </c>
      <c r="X237">
        <f>X234</f>
        <v>-0.10379738385683623</v>
      </c>
      <c r="Y237"/>
      <c r="Z237">
        <f t="shared" si="204"/>
        <v>0.95559647290360816</v>
      </c>
      <c r="AA237">
        <f t="shared" si="205"/>
        <v>2.099419197326112</v>
      </c>
      <c r="AC237" s="1">
        <f t="shared" ref="AC237:AC240" si="214">$AC$7*W237+$AD$7*X237</f>
        <v>2.0564249131937644</v>
      </c>
      <c r="AD237" s="1">
        <f t="shared" ref="AD237:AD240" si="215">$AC$8*W237+$AD$8*X237</f>
        <v>-2.2032165811829483</v>
      </c>
      <c r="AE237" s="1"/>
      <c r="AG237" s="1"/>
    </row>
    <row r="238" spans="17:33" x14ac:dyDescent="0.25">
      <c r="U238" s="1">
        <v>38</v>
      </c>
      <c r="W238">
        <f>W237+W122</f>
        <v>2.8736043019535393</v>
      </c>
      <c r="X238">
        <f>X237+X122</f>
        <v>-0.69944699806666943</v>
      </c>
      <c r="Y238"/>
      <c r="Z238">
        <f t="shared" si="204"/>
        <v>1.336242929008872</v>
      </c>
      <c r="AA238">
        <f t="shared" si="205"/>
        <v>1.8270818057050295</v>
      </c>
      <c r="AC238" s="1">
        <f t="shared" si="214"/>
        <v>1.5373613729446673</v>
      </c>
      <c r="AD238" s="1">
        <f t="shared" si="215"/>
        <v>-2.5265288037716989</v>
      </c>
      <c r="AE238" s="1"/>
      <c r="AG238" s="1"/>
    </row>
    <row r="239" spans="17:33" x14ac:dyDescent="0.25">
      <c r="U239" s="1">
        <v>39</v>
      </c>
      <c r="W239">
        <f>W238-W119</f>
        <v>2.7709604682389628</v>
      </c>
      <c r="X239">
        <f>X238-X119</f>
        <v>0.10379738385683746</v>
      </c>
      <c r="Y239"/>
      <c r="Z239">
        <f t="shared" si="204"/>
        <v>0.73819969675274821</v>
      </c>
      <c r="AA239">
        <f t="shared" si="205"/>
        <v>1.9897664873538661</v>
      </c>
      <c r="AC239" s="1">
        <f t="shared" si="214"/>
        <v>2.0327607714862146</v>
      </c>
      <c r="AD239" s="1">
        <f t="shared" si="215"/>
        <v>-1.8859691034970285</v>
      </c>
      <c r="AE239" s="1"/>
      <c r="AG239" s="1"/>
    </row>
    <row r="240" spans="17:33" x14ac:dyDescent="0.25">
      <c r="U240" s="1">
        <v>36</v>
      </c>
      <c r="W240">
        <f>W239-W122</f>
        <v>2.9093775523827961</v>
      </c>
      <c r="X240">
        <f>X239-X122</f>
        <v>0.69944699806667066</v>
      </c>
      <c r="Y240"/>
      <c r="Z240">
        <f t="shared" si="204"/>
        <v>0.35755324064748395</v>
      </c>
      <c r="AA240">
        <f t="shared" si="205"/>
        <v>2.2621038789749486</v>
      </c>
      <c r="AC240" s="1">
        <f t="shared" si="214"/>
        <v>2.5518243117353121</v>
      </c>
      <c r="AD240" s="1">
        <f t="shared" si="215"/>
        <v>-1.5626568809082779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2.8736043019535393</v>
      </c>
      <c r="X242">
        <f>X238</f>
        <v>-0.69944699806666943</v>
      </c>
      <c r="Y242"/>
      <c r="Z242">
        <f t="shared" si="204"/>
        <v>1.336242929008872</v>
      </c>
      <c r="AA242">
        <f t="shared" si="205"/>
        <v>1.8270818057050295</v>
      </c>
      <c r="AC242" s="1">
        <f t="shared" ref="AC242:AC243" si="216">$AC$7*W242+$AD$7*X242</f>
        <v>1.5373613729446673</v>
      </c>
      <c r="AD242" s="1">
        <f t="shared" ref="AD242:AD243" si="217">$AC$8*W242+$AD$8*X242</f>
        <v>-2.5265288037716989</v>
      </c>
      <c r="AE242" s="1"/>
      <c r="AG242" s="1"/>
    </row>
    <row r="243" spans="19:33" x14ac:dyDescent="0.25">
      <c r="U243" s="1">
        <v>15</v>
      </c>
      <c r="W243">
        <f>W242+N136*W123</f>
        <v>2.666139252912298</v>
      </c>
      <c r="X243">
        <f>X242+N136*X123</f>
        <v>-1.4551582725355061</v>
      </c>
      <c r="Y243"/>
      <c r="Z243">
        <f t="shared" si="204"/>
        <v>1.8098463897999348</v>
      </c>
      <c r="AA243">
        <f t="shared" si="205"/>
        <v>1.459039154995974</v>
      </c>
      <c r="AC243" s="1">
        <f t="shared" si="216"/>
        <v>0.85629286311236319</v>
      </c>
      <c r="AD243" s="1">
        <f t="shared" si="217"/>
        <v>-2.9141974275314801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2.7709604682389628</v>
      </c>
      <c r="X245">
        <f>X239</f>
        <v>0.10379738385683746</v>
      </c>
      <c r="Y245"/>
      <c r="Z245">
        <f t="shared" si="204"/>
        <v>0.73819969675274821</v>
      </c>
      <c r="AA245">
        <f t="shared" si="205"/>
        <v>1.9897664873538661</v>
      </c>
      <c r="AC245" s="1">
        <f t="shared" ref="AC245:AC247" si="218">$AC$7*W245+$AD$7*X245</f>
        <v>2.0327607714862146</v>
      </c>
      <c r="AD245" s="1">
        <f t="shared" ref="AD245:AD247" si="219">$AC$8*W245+$AD$8*X245</f>
        <v>-1.8859691034970285</v>
      </c>
      <c r="AE245" s="1"/>
      <c r="AG245" s="1"/>
    </row>
    <row r="246" spans="19:33" x14ac:dyDescent="0.25">
      <c r="U246" s="1">
        <v>40</v>
      </c>
      <c r="W246">
        <f>W245+$J$132*W125</f>
        <v>2.3464729159031577</v>
      </c>
      <c r="X246">
        <f>X245+$J$132*X125</f>
        <v>0.2533266614295453</v>
      </c>
      <c r="Y246"/>
      <c r="Z246">
        <f t="shared" si="204"/>
        <v>0.50813700504528314</v>
      </c>
      <c r="AA246">
        <f t="shared" si="205"/>
        <v>1.7334045719830593</v>
      </c>
      <c r="AC246" s="1">
        <f t="shared" si="218"/>
        <v>1.8383359108578745</v>
      </c>
      <c r="AD246" s="1">
        <f t="shared" si="219"/>
        <v>-1.480077910553514</v>
      </c>
      <c r="AE246" s="1"/>
      <c r="AG246" s="1"/>
    </row>
    <row r="247" spans="19:33" x14ac:dyDescent="0.25">
      <c r="U247" s="1">
        <v>35</v>
      </c>
      <c r="W247">
        <f>W246+$J$133*W126</f>
        <v>2.1485553375711013</v>
      </c>
      <c r="X247">
        <f>X246+$J$133*X126</f>
        <v>1.6336572434344432</v>
      </c>
      <c r="Y247"/>
      <c r="Z247">
        <f t="shared" si="204"/>
        <v>-0.52587282634699362</v>
      </c>
      <c r="AA247">
        <f t="shared" si="205"/>
        <v>1.9977451774185033</v>
      </c>
      <c r="AC247" s="1">
        <f t="shared" si="218"/>
        <v>2.6744281639180949</v>
      </c>
      <c r="AD247" s="1">
        <f t="shared" si="219"/>
        <v>-0.36408793398406014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2.3464729159031577</v>
      </c>
      <c r="X249">
        <f>X246</f>
        <v>0.2533266614295453</v>
      </c>
      <c r="Y249"/>
      <c r="Z249">
        <f t="shared" si="204"/>
        <v>0.50813700504528314</v>
      </c>
      <c r="AA249">
        <f t="shared" si="205"/>
        <v>1.7334045719830593</v>
      </c>
      <c r="AC249" s="1">
        <f t="shared" ref="AC249:AC250" si="220">$AC$7*W249+$AD$7*X249</f>
        <v>1.8383359108578745</v>
      </c>
      <c r="AD249" s="1">
        <f t="shared" ref="AD249:AD250" si="221">$AC$8*W249+$AD$8*X249</f>
        <v>-1.480077910553514</v>
      </c>
      <c r="AE249" s="1"/>
      <c r="AG249" s="1"/>
    </row>
    <row r="250" spans="19:33" x14ac:dyDescent="0.25">
      <c r="U250" s="1">
        <v>21</v>
      </c>
      <c r="W250">
        <f>W249+$J$133*W128</f>
        <v>2.0757988627047577</v>
      </c>
      <c r="X250">
        <f>X249+$J$133*X128</f>
        <v>-1.2114461410518673</v>
      </c>
      <c r="Y250"/>
      <c r="Z250">
        <f t="shared" si="204"/>
        <v>1.4646091918869504</v>
      </c>
      <c r="AA250">
        <f t="shared" si="205"/>
        <v>1.1129870925260399</v>
      </c>
      <c r="AC250" s="1">
        <f t="shared" si="220"/>
        <v>0.61118967081780728</v>
      </c>
      <c r="AD250" s="1">
        <f t="shared" si="221"/>
        <v>-2.3244332335779072</v>
      </c>
      <c r="AE250" s="1"/>
      <c r="AG250" s="1"/>
    </row>
  </sheetData>
  <mergeCells count="32"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2023-05-04T06:29:47Z</dcterms:modified>
</cp:coreProperties>
</file>